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8635" windowHeight="11820" tabRatio="628" activeTab="5"/>
  </bookViews>
  <sheets>
    <sheet name="Прил.1" sheetId="29" r:id="rId1"/>
    <sheet name="Прил.2" sheetId="27" r:id="rId2"/>
    <sheet name="Прил.3" sheetId="32" r:id="rId3"/>
    <sheet name="Прил.4" sheetId="30" r:id="rId4"/>
    <sheet name="Прил.5" sheetId="33" r:id="rId5"/>
    <sheet name="Прил.6" sheetId="28" r:id="rId6"/>
  </sheets>
  <definedNames>
    <definedName name="_xlnm._FilterDatabase" localSheetId="0" hidden="1">Прил.1!$A$13:$O$45</definedName>
    <definedName name="_xlnm._FilterDatabase" localSheetId="1" hidden="1">Прил.2!$A$15:$K$15</definedName>
    <definedName name="_xlnm._FilterDatabase" localSheetId="2" hidden="1">Прил.3!$A$13:$J$45</definedName>
    <definedName name="_xlnm._FilterDatabase" localSheetId="3" hidden="1">Прил.4!$A$13:$K$32</definedName>
    <definedName name="_xlnm._FilterDatabase" localSheetId="4" hidden="1">Прил.5!$A$15:$G$107</definedName>
    <definedName name="Z_754BA2B9_92C8_4608_8D67_96BC5C16664E_.wvu.FilterData" localSheetId="3" hidden="1">Прил.4!$B$13:$CR$32</definedName>
    <definedName name="Z_754BA2B9_92C8_4608_8D67_96BC5C16664E_.wvu.PrintTitles" localSheetId="3" hidden="1">Прил.4!$5:$13</definedName>
    <definedName name="Z_9067D43C_8CF0_48E5_8C1B_7DFA94892381_.wvu.FilterData" localSheetId="3" hidden="1">Прил.4!$B$13:$CQ$32</definedName>
    <definedName name="Z_9067D43C_8CF0_48E5_8C1B_7DFA94892381_.wvu.PrintTitles" localSheetId="3" hidden="1">Прил.4!$5:$13</definedName>
    <definedName name="Z_D412A697_6196_4CD3_B8DF_C1AA2A0F2DD2_.wvu.FilterData" localSheetId="3" hidden="1">Прил.4!$B$13:$CQ$32</definedName>
    <definedName name="Z_DE2761FC_B87B_442B_8CE1_F507E8AF476B_.wvu.FilterData" localSheetId="3" hidden="1">Прил.4!$B$13:$CR$32</definedName>
    <definedName name="Z_DEEA3186_5E7C_4B49_A323_6511047D2DAC_.wvu.FilterData" localSheetId="3" hidden="1">Прил.4!$B$13:$CQ$32</definedName>
    <definedName name="Z_DEEA3186_5E7C_4B49_A323_6511047D2DAC_.wvu.PrintTitles" localSheetId="3" hidden="1">Прил.4!$5:$13</definedName>
    <definedName name="Z_E6862595_AEA9_4563_8AED_64A09353D7BA_.wvu.FilterData" localSheetId="3" hidden="1">Прил.4!$B$13:$CQ$32</definedName>
    <definedName name="Z_E6862595_AEA9_4563_8AED_64A09353D7BA_.wvu.PrintTitles" localSheetId="3" hidden="1">Прил.4!$5:$13</definedName>
    <definedName name="_xlnm.Print_Titles" localSheetId="3">Прил.4!$9:$13</definedName>
    <definedName name="_xlnm.Print_Area" localSheetId="3">Прил.4!$A$1:$K$32</definedName>
  </definedNames>
  <calcPr calcId="125725"/>
</workbook>
</file>

<file path=xl/calcChain.xml><?xml version="1.0" encoding="utf-8"?>
<calcChain xmlns="http://schemas.openxmlformats.org/spreadsheetml/2006/main">
  <c r="B15" i="33"/>
  <c r="D15" s="1"/>
  <c r="E15" s="1"/>
  <c r="C15" s="1"/>
  <c r="F15" s="1"/>
  <c r="G15" s="1"/>
</calcChain>
</file>

<file path=xl/sharedStrings.xml><?xml version="1.0" encoding="utf-8"?>
<sst xmlns="http://schemas.openxmlformats.org/spreadsheetml/2006/main" count="1018" uniqueCount="380">
  <si>
    <t>к Тарифному соглашению на 2026 год</t>
  </si>
  <si>
    <t>Медицинская организация</t>
  </si>
  <si>
    <t xml:space="preserve">Численность застрахованного прикреплённого населения </t>
  </si>
  <si>
    <t>№ п/п</t>
  </si>
  <si>
    <t>Наименование</t>
  </si>
  <si>
    <t>Код</t>
  </si>
  <si>
    <t>Район / 
городской округ</t>
  </si>
  <si>
    <t>1</t>
  </si>
  <si>
    <t>3</t>
  </si>
  <si>
    <t>4</t>
  </si>
  <si>
    <t>6</t>
  </si>
  <si>
    <t>7</t>
  </si>
  <si>
    <t>9</t>
  </si>
  <si>
    <t>10</t>
  </si>
  <si>
    <t>ГОБУЗ "МОКБ"</t>
  </si>
  <si>
    <t>041</t>
  </si>
  <si>
    <t>ВСЕГО</t>
  </si>
  <si>
    <t>г. Мурманск</t>
  </si>
  <si>
    <t>1.1</t>
  </si>
  <si>
    <t>1.2</t>
  </si>
  <si>
    <t>1.3</t>
  </si>
  <si>
    <t>г. Кировск</t>
  </si>
  <si>
    <t>1.4</t>
  </si>
  <si>
    <t>1.5</t>
  </si>
  <si>
    <t>н.п. Титан</t>
  </si>
  <si>
    <t>1.6</t>
  </si>
  <si>
    <t>н.п. Коашва</t>
  </si>
  <si>
    <t>1.7</t>
  </si>
  <si>
    <t>Кандалакшский р-н</t>
  </si>
  <si>
    <t>1.8</t>
  </si>
  <si>
    <t>1.9</t>
  </si>
  <si>
    <t>1.11</t>
  </si>
  <si>
    <t>1.12</t>
  </si>
  <si>
    <t>1.13</t>
  </si>
  <si>
    <t xml:space="preserve">с. Лувеньга </t>
  </si>
  <si>
    <t>1.14</t>
  </si>
  <si>
    <t xml:space="preserve">н.п. Белое море </t>
  </si>
  <si>
    <t>1.16</t>
  </si>
  <si>
    <t>н.п. Зареченск</t>
  </si>
  <si>
    <t>1.17</t>
  </si>
  <si>
    <t>н.п. Лесозаводский</t>
  </si>
  <si>
    <t>1.20</t>
  </si>
  <si>
    <t xml:space="preserve">с. Чаваньга </t>
  </si>
  <si>
    <t>1.10</t>
  </si>
  <si>
    <t>Терский р-н</t>
  </si>
  <si>
    <t>1.15</t>
  </si>
  <si>
    <t>с. Варзуга</t>
  </si>
  <si>
    <t>1.18</t>
  </si>
  <si>
    <t>с. Ковдозеро</t>
  </si>
  <si>
    <t>1.21</t>
  </si>
  <si>
    <t xml:space="preserve">с. Чапома </t>
  </si>
  <si>
    <t>1.19</t>
  </si>
  <si>
    <t>с. Кузомень</t>
  </si>
  <si>
    <t>1.22</t>
  </si>
  <si>
    <t>Кольский район</t>
  </si>
  <si>
    <t>п.г.т. Мурмаши</t>
  </si>
  <si>
    <t>1.23</t>
  </si>
  <si>
    <t>1.24</t>
  </si>
  <si>
    <t>1.26</t>
  </si>
  <si>
    <t>1.27</t>
  </si>
  <si>
    <t>1.28</t>
  </si>
  <si>
    <t>1.29</t>
  </si>
  <si>
    <t>1.30</t>
  </si>
  <si>
    <t>н.п. Шонгуй</t>
  </si>
  <si>
    <t>н.п. Междуречье</t>
  </si>
  <si>
    <t>н.п. Пушной</t>
  </si>
  <si>
    <t>с. Ура-Губа</t>
  </si>
  <si>
    <t>с. Минькино</t>
  </si>
  <si>
    <t>н.п. Мишуково</t>
  </si>
  <si>
    <t>ж.-д. ст. Лопарская</t>
  </si>
  <si>
    <t>н.п. Килпъявр</t>
  </si>
  <si>
    <t>ж.-д. ст. Магнетиты</t>
  </si>
  <si>
    <t>1.25</t>
  </si>
  <si>
    <t>Ловозерский р-н</t>
  </si>
  <si>
    <t>с. Краснощелье</t>
  </si>
  <si>
    <t>Ковдорский р-н</t>
  </si>
  <si>
    <t>н.п. Лейпи</t>
  </si>
  <si>
    <t>Печенгский р-н</t>
  </si>
  <si>
    <t>нп. Спутник</t>
  </si>
  <si>
    <t>п. Корзуново</t>
  </si>
  <si>
    <t>нп. Лиинахамари</t>
  </si>
  <si>
    <t>п. Раякоски</t>
  </si>
  <si>
    <t>ЗАТО г. Североморск</t>
  </si>
  <si>
    <t>п. Щукозеро</t>
  </si>
  <si>
    <t>2.1</t>
  </si>
  <si>
    <t>ГОАУЗ "МОМЦ"</t>
  </si>
  <si>
    <t>062</t>
  </si>
  <si>
    <t>р-н Дровяное</t>
  </si>
  <si>
    <t>Приложение № 1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</si>
  <si>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</si>
  <si>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</si>
  <si>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Тип 
фельдшерского пункта</t>
  </si>
  <si>
    <t xml:space="preserve">Признак наличия лицензии </t>
  </si>
  <si>
    <t>Признак соответствия требованиям</t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</si>
  <si>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</si>
  <si>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</si>
  <si>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</si>
  <si>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Населенный пункт</t>
  </si>
  <si>
    <t>11</t>
  </si>
  <si>
    <t>12</t>
  </si>
  <si>
    <t>13</t>
  </si>
  <si>
    <t>14</t>
  </si>
  <si>
    <t>15</t>
  </si>
  <si>
    <t>16</t>
  </si>
  <si>
    <t>Мурманская область</t>
  </si>
  <si>
    <t>×</t>
  </si>
  <si>
    <t>III - от 801 до 1500 жителей</t>
  </si>
  <si>
    <t>есть</t>
  </si>
  <si>
    <t>II - от 101 до 800 жителей</t>
  </si>
  <si>
    <t>I - до 100 жителей</t>
  </si>
  <si>
    <t>п. Туманный</t>
  </si>
  <si>
    <t>с. Ёна</t>
  </si>
  <si>
    <t>2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</si>
  <si>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</si>
  <si>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Период работы в 2026 году, месяцев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</si>
  <si>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</si>
  <si>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</si>
  <si>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</si>
  <si>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к Дополнительному соглашению к Тарифному соглашению на 2026 год</t>
  </si>
  <si>
    <t>не соответствует</t>
  </si>
  <si>
    <t>соответствует</t>
  </si>
  <si>
    <t>ГОБУЗ "МОССМП"</t>
  </si>
  <si>
    <t>ФГБУЗ "МСЧ № 118" ФМБА</t>
  </si>
  <si>
    <t>037</t>
  </si>
  <si>
    <t>ФГБУЗ "ЦМСЧ № 120" ФМБА</t>
  </si>
  <si>
    <t>038</t>
  </si>
  <si>
    <t>ФГБУЗ "ММЦ" ФМБА</t>
  </si>
  <si>
    <t>030</t>
  </si>
  <si>
    <t>»</t>
  </si>
  <si>
    <t>Приложение № 2</t>
  </si>
  <si>
    <t>Приложение № 3</t>
  </si>
  <si>
    <t>Действует с 01.07.2026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</si>
  <si>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</si>
  <si>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</si>
  <si>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</si>
  <si>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</si>
  <si>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в том числе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</si>
  <si>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</si>
  <si>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</si>
  <si>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</si>
  <si>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</si>
  <si>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Всего</t>
  </si>
  <si>
    <t>в т.ч. взрослые</t>
  </si>
  <si>
    <t>ГОБУЗ "МОДКБ"</t>
  </si>
  <si>
    <t>033</t>
  </si>
  <si>
    <t>ФГБУН "КНЦ РАН"</t>
  </si>
  <si>
    <t>050</t>
  </si>
  <si>
    <t>ФКУЗ "МСЧ МВД"</t>
  </si>
  <si>
    <t>168</t>
  </si>
  <si>
    <t xml:space="preserve">ЧУЗ "ПК РЖД" г. Мурманск </t>
  </si>
  <si>
    <t>051</t>
  </si>
  <si>
    <t>от  23.07.2026 № 7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</si>
  <si>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2.3</t>
    </r>
  </si>
  <si>
    <t>Численность прикреплённого населения на 01.07.2026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</si>
  <si>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</si>
  <si>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</si>
  <si>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</si>
  <si>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</si>
  <si>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</si>
  <si>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</si>
  <si>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</si>
  <si>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4.2</t>
    </r>
  </si>
  <si>
    <t>Численность обслуживаемого населения на 01.07.2026</t>
  </si>
  <si>
    <t>Действует с 01.07.2026 по 30.09.2026</t>
  </si>
  <si>
    <t>Приложение № 5</t>
  </si>
  <si>
    <t>ИЗМЕНЕНИЯ</t>
  </si>
  <si>
    <t>в приложение 2.5 "Тарифы на посещение"</t>
  </si>
  <si>
    <t>Раздел I. Первичная медико-санитарная помощь в амбулаторных условиях</t>
  </si>
  <si>
    <t>Действует с 01.06.2026</t>
  </si>
  <si>
    <t>Код структурного подразделения, которое может оказывать услугу</t>
  </si>
  <si>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</si>
  <si>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</si>
  <si>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</si>
  <si>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</si>
  <si>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</si>
  <si>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Примечание</t>
  </si>
  <si>
    <t>Код по 
V021</t>
  </si>
  <si>
    <t>взрослые</t>
  </si>
  <si>
    <t>дети</t>
  </si>
  <si>
    <t>ВКЛЮЧИТЬ с 01.06.2026</t>
  </si>
  <si>
    <t>219</t>
  </si>
  <si>
    <t>Сестринское дело</t>
  </si>
  <si>
    <t>B04.015.001</t>
  </si>
  <si>
    <t>Школа для больных с артериальной гипертензией</t>
  </si>
  <si>
    <t>школа здоровья</t>
  </si>
  <si>
    <t>комплексное посещение,                                            только для диагнозов I10-I15</t>
  </si>
  <si>
    <t>B04.015.002</t>
  </si>
  <si>
    <t>Школа для больных с сердечной недостаточностью</t>
  </si>
  <si>
    <t>комплексное посещение,                                            только для диагнозов I50</t>
  </si>
  <si>
    <t>B04.015.007</t>
  </si>
  <si>
    <t>Школа для больных с ишемической болезнью сердца</t>
  </si>
  <si>
    <t>комплексное посещение,                                            только для диагнозов I20-I25</t>
  </si>
  <si>
    <t>B04.015.008</t>
  </si>
  <si>
    <t>Школа для больных с установленным диагнозом фибриляция предсердий</t>
  </si>
  <si>
    <t>комплексное посещение,                                            только для диагнозов I48.0-I48.9</t>
  </si>
  <si>
    <t>B04.004.004</t>
  </si>
  <si>
    <t>Школа для больных с хроническим гастритом и язвенной болезнью</t>
  </si>
  <si>
    <t>комплексное посещение,                                            только для диагнозов K29.4, K29.5, K25, K26</t>
  </si>
  <si>
    <t>B04.004.005</t>
  </si>
  <si>
    <t>Школа для больных с гастроэзофагеальным рефлюксом</t>
  </si>
  <si>
    <t>комплексное посещение,                                            только для диагнозов K21, K21.0, K21.9</t>
  </si>
  <si>
    <t>B04.037.003.001</t>
  </si>
  <si>
    <t>Школа для больных с бронхиальной астмой</t>
  </si>
  <si>
    <t>комплексное посещение,                                            только для диагнозов J45.0, J45.1, J45.8, J45.9</t>
  </si>
  <si>
    <t>B04.037.003.002</t>
  </si>
  <si>
    <t>Школа для больных с ХОБЛ</t>
  </si>
  <si>
    <t>комплексное посещение,                                            только для диагнозов J44.0, J44.8, J44.9</t>
  </si>
  <si>
    <t>B05.069.008</t>
  </si>
  <si>
    <t>Школа для пациентов с избыточной массой тела и ожирением</t>
  </si>
  <si>
    <t>комплексное посещение</t>
  </si>
  <si>
    <t>B04.025.004</t>
  </si>
  <si>
    <t>Школа для больных с хронической болезнью почек</t>
  </si>
  <si>
    <t>комплексное посещение,                                            только для диагнозов N18.1, N18.9</t>
  </si>
  <si>
    <t>Фельдшерско-акушерский пункт</t>
  </si>
  <si>
    <t>131</t>
  </si>
  <si>
    <t>Фельдшерский здравпункт</t>
  </si>
  <si>
    <t>132</t>
  </si>
  <si>
    <t xml:space="preserve">Акушерское дело 
(средний медперсонал)              </t>
  </si>
  <si>
    <t>B04.001.003</t>
  </si>
  <si>
    <t>Школа для беременных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</si>
  <si>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</si>
  <si>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</si>
  <si>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Лечебное дело 
(средний медперсонал)                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</si>
  <si>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</si>
  <si>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</si>
  <si>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</si>
  <si>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</si>
  <si>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</si>
  <si>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</si>
  <si>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код</t>
  </si>
  <si>
    <t>наименование медицинской услуги/
тарифно-отчётной группы</t>
  </si>
  <si>
    <t>наименование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</si>
  <si>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</si>
  <si>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</si>
  <si>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5</t>
  </si>
  <si>
    <t>8</t>
  </si>
  <si>
    <t>000</t>
  </si>
  <si>
    <t>без уточнений</t>
  </si>
  <si>
    <t>услуга</t>
  </si>
  <si>
    <t>561</t>
  </si>
  <si>
    <t>бытовые и эпидермальные аллергены</t>
  </si>
  <si>
    <t>563</t>
  </si>
  <si>
    <t>пыльцевые аллергены</t>
  </si>
  <si>
    <t>564</t>
  </si>
  <si>
    <t>пищевые аллергены</t>
  </si>
  <si>
    <t>0700000</t>
  </si>
  <si>
    <t>ОТДЕЛЬНЫЕ ДИАГНОСТИЧЕСКИЕ ИССЛЕДОВАНИЯ</t>
  </si>
  <si>
    <t>0701000</t>
  </si>
  <si>
    <t>АЛЛЕРГИЧЕСКИЕ ПРОБЫ</t>
  </si>
  <si>
    <t>A12.06.006</t>
  </si>
  <si>
    <t>Накожные исследования реакции на аллергены</t>
  </si>
  <si>
    <t>_____________________________________________</t>
  </si>
  <si>
    <t>ИСКЛЮЧИТЬ с 01.07.2026</t>
  </si>
  <si>
    <t>ВКЛЮЧИТЬ с 01.07.2026</t>
  </si>
  <si>
    <t>в приложение 2.4 "Тарифы на на простые медицинские услуги"</t>
  </si>
  <si>
    <t>Кабинет доврачебного приёма акушерки</t>
  </si>
  <si>
    <t>153</t>
  </si>
  <si>
    <t>Кабинет доврачебного приёма</t>
  </si>
  <si>
    <t>163</t>
  </si>
  <si>
    <t>Приложение № 4</t>
  </si>
  <si>
    <t>«Приложение № 2.11</t>
  </si>
  <si>
    <t>Тарифы на посещения с профилактическими целями центров здоровья, включая диспансерное наблюдение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</si>
  <si>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</si>
  <si>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Код тарифно-отчётной группы</t>
  </si>
  <si>
    <t>Код медицинской услуги</t>
  </si>
  <si>
    <t>Наименование медицинской услуги</t>
  </si>
  <si>
    <t>Тариф на 1 услугу</t>
  </si>
  <si>
    <t>II  этап обследования граждан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</si>
  <si>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</si>
  <si>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центр здоровья</t>
  </si>
  <si>
    <t>215</t>
  </si>
  <si>
    <t>A12.05.108.001</t>
  </si>
  <si>
    <t>A09.05.274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</si>
  <si>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</si>
  <si>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A09.05.078.001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</si>
  <si>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</si>
  <si>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A09.05.192</t>
  </si>
  <si>
    <t>A09.05.251.001</t>
  </si>
  <si>
    <t>A09.05.264.002</t>
  </si>
  <si>
    <t>A12.06.060.001</t>
  </si>
  <si>
    <t>Программа для раннего выявления предриска развития нарушений опорно-двигательной системы (остеопороза и (или) саркопении)</t>
  </si>
  <si>
    <t>A09.05.297</t>
  </si>
  <si>
    <t>Исследования уровня бетта-изомеризованного С-концевого телопептида коллагена 1 типа ( - cross laps) в крови (ЦЗ/ЦМЗД)</t>
  </si>
  <si>
    <t>Программа для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</si>
  <si>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</si>
  <si>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B03.016.002</t>
  </si>
  <si>
    <t>Общий (клинический) анализ крови</t>
  </si>
  <si>
    <t>B03.016.006</t>
  </si>
  <si>
    <t xml:space="preserve">Анализ мочи общий </t>
  </si>
  <si>
    <t>A09.05.076</t>
  </si>
  <si>
    <t xml:space="preserve">Исследование уровня ферритина в крови </t>
  </si>
  <si>
    <t>A09.05.009</t>
  </si>
  <si>
    <t>Исследование уровня C-реактивного белка в сыворотке крови</t>
  </si>
  <si>
    <t>A09.05.127</t>
  </si>
  <si>
    <t xml:space="preserve">Исследование уровня общего магния в сыворотке крови </t>
  </si>
  <si>
    <t>A12.06.073</t>
  </si>
  <si>
    <t>Исследование фактора некроза опухоли в сыворотке крови</t>
  </si>
  <si>
    <t>Исследование уровня интерлейкина-6</t>
  </si>
  <si>
    <t>Исследование уровня цинка в крови</t>
  </si>
  <si>
    <t>A09.05.056</t>
  </si>
  <si>
    <t xml:space="preserve">Исследование уровня инсулина плазмы крови </t>
  </si>
  <si>
    <t>A09.05.023</t>
  </si>
  <si>
    <t>Исследование уровня глюкозы в крови</t>
  </si>
  <si>
    <t>A09.05.083</t>
  </si>
  <si>
    <t>Исследование уровня гликированного гемоглобина в крови</t>
  </si>
  <si>
    <t>A09.05.078</t>
  </si>
  <si>
    <t xml:space="preserve">Исследование уровня общего тестостерона в крови 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</si>
  <si>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</si>
  <si>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</si>
  <si>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</si>
  <si>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</si>
  <si>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A09.05.065</t>
  </si>
  <si>
    <t>Исследование уровня тиреотропного гормона (ТТГ) в крови</t>
  </si>
  <si>
    <t>A09.05.149</t>
  </si>
  <si>
    <t xml:space="preserve">Исследование уровня дегидроэпиандростерона сульфата в крови </t>
  </si>
  <si>
    <t>A09.05.204</t>
  </si>
  <si>
    <t>Исследование уровня инсулиноподобного ростового фактора I в крови</t>
  </si>
  <si>
    <t>Исследование уровня свободного тестостерона в крови</t>
  </si>
  <si>
    <t>A09.05.026</t>
  </si>
  <si>
    <t xml:space="preserve">Исследование уровня холестерина в крови </t>
  </si>
  <si>
    <t>A09.05.025</t>
  </si>
  <si>
    <t xml:space="preserve">Исследование уровня триглицеридов в крови </t>
  </si>
  <si>
    <t>A09.05.028</t>
  </si>
  <si>
    <t>Исследование уровня холестерина липопротеинов низкой плотности</t>
  </si>
  <si>
    <t>А09.05.028.001</t>
  </si>
  <si>
    <t>Исследование уровня холестерина липопротеинов очень низкой плотности</t>
  </si>
  <si>
    <t>A09.05.004</t>
  </si>
  <si>
    <t>Исследование уровня холестерина липопротеинов высокой плотности в крови</t>
  </si>
  <si>
    <t>A09.05.018</t>
  </si>
  <si>
    <t xml:space="preserve">Исследование уровня мочевой кислоты в крови </t>
  </si>
  <si>
    <t>A09.05.214</t>
  </si>
  <si>
    <t>Исследование уровня гомоцистеина в крови</t>
  </si>
  <si>
    <t>A09.05.080</t>
  </si>
  <si>
    <t>Исследование уровня фолиевой кислоты в сыворотке крови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</si>
  <si>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</si>
  <si>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</si>
  <si>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</si>
  <si>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</si>
  <si>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</si>
  <si>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</si>
  <si>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A09.05.030</t>
  </si>
  <si>
    <t>Исследование уровня натрия в крови</t>
  </si>
  <si>
    <t>A09.05.034</t>
  </si>
  <si>
    <t>Исследование уровня хлоридов в крови</t>
  </si>
  <si>
    <t>A09.05.031</t>
  </si>
  <si>
    <t xml:space="preserve">Исследование уровня калия в крови </t>
  </si>
  <si>
    <t>A09.05.256</t>
  </si>
  <si>
    <t>Исследования уровня N-терминального фрагмента натрийуретического пропептида мозгового (NT-proBNP) в крови</t>
  </si>
  <si>
    <t>Исследование уровня аполипопротеина b в крови</t>
  </si>
  <si>
    <t>А09.05.027.001</t>
  </si>
  <si>
    <t>Исследование уровня липротеида (а) в крови</t>
  </si>
  <si>
    <t>Исследование уровня малонового диальдегида в крови</t>
  </si>
  <si>
    <t>Определение Омега-3 индекса в крови</t>
  </si>
  <si>
    <t>Определение уровня витамина B12 (цианокобаламин) в крови</t>
  </si>
  <si>
    <t>A09.05.032</t>
  </si>
  <si>
    <t>Исследование уровня общего кальция в крови</t>
  </si>
  <si>
    <t>A09.05.206</t>
  </si>
  <si>
    <t xml:space="preserve">Исследование уровня ионизированного кальция в крови </t>
  </si>
  <si>
    <t>A09.05.033</t>
  </si>
  <si>
    <t>Исследование уровня неорганического фосфора в крови</t>
  </si>
  <si>
    <t>A09.05.046</t>
  </si>
  <si>
    <t>Определение активности щелочной фосфатазы в крови</t>
  </si>
  <si>
    <t>A09.05.235</t>
  </si>
  <si>
    <t>Исследование уровня 25-ОН витамина D в крови</t>
  </si>
  <si>
    <t>A02.01.001.001</t>
  </si>
  <si>
    <t>Биоимпедансная спектроскопия</t>
  </si>
  <si>
    <t>0500000</t>
  </si>
  <si>
    <t>ЛАБОРАТОРНАЯ ДИАГНОСТИКА</t>
  </si>
  <si>
    <t>0501000</t>
  </si>
  <si>
    <t>КЛИНИЧЕСКИЕ ИССЛЕДОВАНИЯ</t>
  </si>
  <si>
    <t>502</t>
  </si>
  <si>
    <t>качественный метод</t>
  </si>
  <si>
    <t>0502000</t>
  </si>
  <si>
    <t>БИОХИМИЧЕСКИЕ ИССЛЕДОВАНИЯ</t>
  </si>
  <si>
    <t>504</t>
  </si>
  <si>
    <t>ИХЛ-метод</t>
  </si>
  <si>
    <t>910</t>
  </si>
  <si>
    <t>0503020</t>
  </si>
  <si>
    <t>ИММУНОЛОГИЧЕСКИЕ ИССЛЕДОВАНИЯ (ИХЛ-метод)</t>
  </si>
  <si>
    <t>Приложение № 6</t>
  </si>
</sst>
</file>

<file path=xl/styles.xml><?xml version="1.0" encoding="utf-8"?>
<styleSheet xmlns="http://schemas.openxmlformats.org/spreadsheetml/2006/main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00"/>
    <numFmt numFmtId="168" formatCode="#,##0.000000"/>
    <numFmt numFmtId="169" formatCode="0.0000000"/>
    <numFmt numFmtId="170" formatCode="#,##0.00000"/>
    <numFmt numFmtId="171" formatCode="0.000%"/>
    <numFmt numFmtId="172" formatCode="#,##0.0000"/>
  </numFmts>
  <fonts count="82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6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libri"/>
      <family val="2"/>
      <charset val="204"/>
    </font>
    <font>
      <i/>
      <sz val="1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color theme="1"/>
      <name val="Cambria"/>
      <family val="1"/>
      <charset val="204"/>
    </font>
    <font>
      <b/>
      <sz val="12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sz val="14"/>
      <name val="Times New Roman"/>
      <family val="2"/>
      <charset val="204"/>
    </font>
    <font>
      <sz val="12"/>
      <name val="Calibri"/>
      <family val="2"/>
      <charset val="204"/>
      <scheme val="minor"/>
    </font>
    <font>
      <i/>
      <sz val="16"/>
      <name val="Cambria"/>
      <family val="1"/>
      <charset val="204"/>
    </font>
    <font>
      <vertAlign val="superscript"/>
      <sz val="12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0"/>
      <name val="Cambria"/>
      <family val="1"/>
      <charset val="204"/>
      <scheme val="major"/>
    </font>
    <font>
      <sz val="10"/>
      <name val="Times New Roman"/>
      <family val="2"/>
      <charset val="204"/>
    </font>
    <font>
      <b/>
      <sz val="12"/>
      <color theme="3" tint="0.39997558519241921"/>
      <name val="Cambria"/>
      <family val="1"/>
      <charset val="204"/>
    </font>
    <font>
      <b/>
      <sz val="12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i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sz val="10"/>
      <color indexed="8"/>
      <name val="MS Sans Serif"/>
      <family val="2"/>
      <charset val="204"/>
    </font>
    <font>
      <sz val="14"/>
      <name val="Cambria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">
    <xf numFmtId="0" fontId="0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164" fontId="2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9" fillId="0" borderId="0"/>
    <xf numFmtId="0" fontId="13" fillId="0" borderId="0"/>
    <xf numFmtId="0" fontId="14" fillId="0" borderId="0"/>
    <xf numFmtId="0" fontId="30" fillId="0" borderId="0"/>
    <xf numFmtId="0" fontId="28" fillId="0" borderId="0">
      <alignment vertical="top"/>
    </xf>
    <xf numFmtId="0" fontId="19" fillId="0" borderId="0"/>
    <xf numFmtId="0" fontId="19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31" fillId="0" borderId="0">
      <alignment vertical="top"/>
    </xf>
    <xf numFmtId="0" fontId="17" fillId="0" borderId="0"/>
    <xf numFmtId="0" fontId="33" fillId="0" borderId="0"/>
    <xf numFmtId="0" fontId="28" fillId="0" borderId="0"/>
    <xf numFmtId="0" fontId="31" fillId="0" borderId="0"/>
    <xf numFmtId="0" fontId="17" fillId="0" borderId="0"/>
    <xf numFmtId="0" fontId="3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8" fillId="0" borderId="0">
      <alignment vertical="top"/>
    </xf>
    <xf numFmtId="0" fontId="17" fillId="0" borderId="0"/>
    <xf numFmtId="9" fontId="2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2" fillId="0" borderId="0"/>
    <xf numFmtId="0" fontId="1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</cellStyleXfs>
  <cellXfs count="297">
    <xf numFmtId="0" fontId="0" fillId="0" borderId="0" xfId="0"/>
    <xf numFmtId="0" fontId="22" fillId="0" borderId="0" xfId="3" applyFont="1"/>
    <xf numFmtId="0" fontId="35" fillId="0" borderId="0" xfId="29" applyFont="1" applyAlignment="1">
      <alignment horizontal="right"/>
    </xf>
    <xf numFmtId="0" fontId="15" fillId="0" borderId="0" xfId="29" applyFont="1"/>
    <xf numFmtId="49" fontId="15" fillId="0" borderId="0" xfId="29" applyNumberFormat="1" applyFont="1"/>
    <xf numFmtId="0" fontId="16" fillId="0" borderId="0" xfId="29" applyFont="1" applyAlignment="1">
      <alignment horizontal="right"/>
    </xf>
    <xf numFmtId="0" fontId="15" fillId="0" borderId="0" xfId="29" applyFont="1" applyAlignment="1">
      <alignment horizontal="right"/>
    </xf>
    <xf numFmtId="0" fontId="20" fillId="0" borderId="0" xfId="29" applyFont="1"/>
    <xf numFmtId="49" fontId="20" fillId="0" borderId="0" xfId="29" applyNumberFormat="1" applyFont="1"/>
    <xf numFmtId="49" fontId="24" fillId="3" borderId="1" xfId="20" applyNumberFormat="1" applyFont="1" applyFill="1" applyBorder="1" applyAlignment="1">
      <alignment horizontal="center" vertical="center"/>
    </xf>
    <xf numFmtId="0" fontId="24" fillId="3" borderId="1" xfId="20" applyFont="1" applyFill="1" applyBorder="1" applyAlignment="1">
      <alignment vertical="center"/>
    </xf>
    <xf numFmtId="0" fontId="25" fillId="3" borderId="1" xfId="15" applyFont="1" applyFill="1" applyBorder="1" applyAlignment="1">
      <alignment vertical="center"/>
    </xf>
    <xf numFmtId="3" fontId="25" fillId="3" borderId="1" xfId="15" applyNumberFormat="1" applyFont="1" applyFill="1" applyBorder="1" applyAlignment="1">
      <alignment horizontal="center" vertical="center"/>
    </xf>
    <xf numFmtId="0" fontId="41" fillId="3" borderId="1" xfId="15" applyFont="1" applyFill="1" applyBorder="1" applyAlignment="1">
      <alignment horizontal="center" vertical="center"/>
    </xf>
    <xf numFmtId="4" fontId="25" fillId="3" borderId="1" xfId="15" applyNumberFormat="1" applyFont="1" applyFill="1" applyBorder="1" applyAlignment="1">
      <alignment horizontal="center" vertical="center"/>
    </xf>
    <xf numFmtId="166" fontId="39" fillId="3" borderId="1" xfId="15" applyNumberFormat="1" applyFont="1" applyFill="1" applyBorder="1" applyAlignment="1">
      <alignment horizontal="center" vertical="center"/>
    </xf>
    <xf numFmtId="49" fontId="26" fillId="0" borderId="1" xfId="15" applyNumberFormat="1" applyFont="1" applyBorder="1" applyAlignment="1">
      <alignment horizontal="center" vertical="center"/>
    </xf>
    <xf numFmtId="0" fontId="26" fillId="0" borderId="1" xfId="15" applyFont="1" applyBorder="1" applyAlignment="1">
      <alignment vertical="center"/>
    </xf>
    <xf numFmtId="3" fontId="26" fillId="0" borderId="1" xfId="15" applyNumberFormat="1" applyFont="1" applyFill="1" applyBorder="1" applyAlignment="1">
      <alignment horizontal="center" vertical="center"/>
    </xf>
    <xf numFmtId="4" fontId="26" fillId="0" borderId="1" xfId="15" applyNumberFormat="1" applyFont="1" applyBorder="1" applyAlignment="1">
      <alignment horizontal="center" vertical="center"/>
    </xf>
    <xf numFmtId="0" fontId="42" fillId="0" borderId="1" xfId="15" applyFont="1" applyBorder="1" applyAlignment="1">
      <alignment horizontal="center" vertical="center"/>
    </xf>
    <xf numFmtId="166" fontId="26" fillId="0" borderId="1" xfId="15" applyNumberFormat="1" applyFont="1" applyBorder="1" applyAlignment="1">
      <alignment horizontal="center" vertical="center"/>
    </xf>
    <xf numFmtId="3" fontId="26" fillId="0" borderId="1" xfId="15" applyNumberFormat="1" applyFont="1" applyBorder="1" applyAlignment="1">
      <alignment horizontal="center" vertical="center"/>
    </xf>
    <xf numFmtId="0" fontId="40" fillId="0" borderId="1" xfId="15" applyFont="1" applyFill="1" applyBorder="1" applyAlignment="1">
      <alignment horizontal="center" vertical="center"/>
    </xf>
    <xf numFmtId="0" fontId="26" fillId="0" borderId="1" xfId="15" applyFont="1" applyFill="1" applyBorder="1" applyAlignment="1">
      <alignment vertical="center"/>
    </xf>
    <xf numFmtId="166" fontId="26" fillId="0" borderId="1" xfId="15" applyNumberFormat="1" applyFont="1" applyFill="1" applyBorder="1" applyAlignment="1">
      <alignment horizontal="center" vertical="center"/>
    </xf>
    <xf numFmtId="4" fontId="26" fillId="0" borderId="1" xfId="15" applyNumberFormat="1" applyFont="1" applyFill="1" applyBorder="1" applyAlignment="1">
      <alignment horizontal="center" vertical="center"/>
    </xf>
    <xf numFmtId="0" fontId="42" fillId="0" borderId="1" xfId="15" applyFont="1" applyFill="1" applyBorder="1" applyAlignment="1">
      <alignment horizontal="center" vertical="center"/>
    </xf>
    <xf numFmtId="0" fontId="40" fillId="0" borderId="1" xfId="15" applyFont="1" applyBorder="1" applyAlignment="1">
      <alignment horizontal="center" vertical="center"/>
    </xf>
    <xf numFmtId="0" fontId="22" fillId="0" borderId="0" xfId="15" applyFont="1" applyAlignment="1">
      <alignment vertical="center"/>
    </xf>
    <xf numFmtId="0" fontId="15" fillId="0" borderId="0" xfId="29" applyFont="1" applyFill="1"/>
    <xf numFmtId="0" fontId="15" fillId="0" borderId="0" xfId="82" applyFont="1" applyBorder="1"/>
    <xf numFmtId="0" fontId="18" fillId="0" borderId="0" xfId="82" applyFont="1" applyBorder="1"/>
    <xf numFmtId="0" fontId="20" fillId="0" borderId="0" xfId="15" applyFont="1"/>
    <xf numFmtId="49" fontId="20" fillId="0" borderId="0" xfId="15" applyNumberFormat="1" applyFont="1"/>
    <xf numFmtId="0" fontId="22" fillId="0" borderId="0" xfId="15" applyFont="1"/>
    <xf numFmtId="0" fontId="22" fillId="2" borderId="1" xfId="15" applyFont="1" applyFill="1" applyBorder="1" applyAlignment="1">
      <alignment horizontal="center" vertical="center" wrapText="1"/>
    </xf>
    <xf numFmtId="49" fontId="22" fillId="2" borderId="1" xfId="15" applyNumberFormat="1" applyFont="1" applyFill="1" applyBorder="1" applyAlignment="1">
      <alignment horizontal="center" vertical="center" wrapText="1"/>
    </xf>
    <xf numFmtId="0" fontId="22" fillId="2" borderId="5" xfId="15" applyFont="1" applyFill="1" applyBorder="1" applyAlignment="1">
      <alignment horizontal="center" vertical="center" wrapText="1"/>
    </xf>
    <xf numFmtId="49" fontId="23" fillId="0" borderId="1" xfId="15" applyNumberFormat="1" applyFont="1" applyFill="1" applyBorder="1" applyAlignment="1">
      <alignment horizontal="center" vertical="center" wrapText="1"/>
    </xf>
    <xf numFmtId="0" fontId="23" fillId="0" borderId="1" xfId="15" applyFont="1" applyFill="1" applyBorder="1" applyAlignment="1">
      <alignment horizontal="center" vertical="center" wrapText="1"/>
    </xf>
    <xf numFmtId="49" fontId="38" fillId="0" borderId="1" xfId="24" applyNumberFormat="1" applyFont="1" applyFill="1" applyBorder="1" applyAlignment="1">
      <alignment horizontal="center" vertical="center" wrapText="1"/>
    </xf>
    <xf numFmtId="49" fontId="23" fillId="0" borderId="1" xfId="24" applyNumberFormat="1" applyFont="1" applyFill="1" applyBorder="1" applyAlignment="1">
      <alignment horizontal="center" vertical="center" wrapText="1"/>
    </xf>
    <xf numFmtId="0" fontId="23" fillId="0" borderId="0" xfId="15" applyFont="1"/>
    <xf numFmtId="0" fontId="23" fillId="0" borderId="0" xfId="15" applyFont="1" applyAlignment="1">
      <alignment vertical="center"/>
    </xf>
    <xf numFmtId="49" fontId="26" fillId="4" borderId="1" xfId="15" applyNumberFormat="1" applyFont="1" applyFill="1" applyBorder="1" applyAlignment="1">
      <alignment horizontal="center" vertical="center"/>
    </xf>
    <xf numFmtId="0" fontId="26" fillId="4" borderId="1" xfId="15" applyFont="1" applyFill="1" applyBorder="1" applyAlignment="1">
      <alignment vertical="center"/>
    </xf>
    <xf numFmtId="3" fontId="26" fillId="4" borderId="1" xfId="15" applyNumberFormat="1" applyFont="1" applyFill="1" applyBorder="1" applyAlignment="1">
      <alignment horizontal="center" vertical="center"/>
    </xf>
    <xf numFmtId="4" fontId="26" fillId="4" borderId="1" xfId="15" applyNumberFormat="1" applyFont="1" applyFill="1" applyBorder="1" applyAlignment="1">
      <alignment horizontal="center" vertical="center"/>
    </xf>
    <xf numFmtId="0" fontId="42" fillId="4" borderId="1" xfId="15" applyFont="1" applyFill="1" applyBorder="1" applyAlignment="1">
      <alignment horizontal="center" vertical="center"/>
    </xf>
    <xf numFmtId="166" fontId="26" fillId="4" borderId="1" xfId="15" applyNumberFormat="1" applyFont="1" applyFill="1" applyBorder="1" applyAlignment="1">
      <alignment horizontal="center" vertical="center"/>
    </xf>
    <xf numFmtId="0" fontId="22" fillId="0" borderId="0" xfId="15" applyFont="1" applyFill="1" applyAlignment="1">
      <alignment vertical="center"/>
    </xf>
    <xf numFmtId="49" fontId="22" fillId="0" borderId="0" xfId="15" applyNumberFormat="1" applyFont="1"/>
    <xf numFmtId="0" fontId="44" fillId="0" borderId="0" xfId="29" applyFont="1" applyAlignment="1">
      <alignment horizontal="right"/>
    </xf>
    <xf numFmtId="0" fontId="22" fillId="5" borderId="0" xfId="3" applyFont="1" applyFill="1"/>
    <xf numFmtId="49" fontId="26" fillId="0" borderId="1" xfId="15" applyNumberFormat="1" applyFont="1" applyFill="1" applyBorder="1" applyAlignment="1">
      <alignment horizontal="center" vertical="center"/>
    </xf>
    <xf numFmtId="0" fontId="20" fillId="0" borderId="0" xfId="0" applyFont="1"/>
    <xf numFmtId="0" fontId="16" fillId="0" borderId="0" xfId="0" applyFont="1" applyAlignment="1">
      <alignment horizontal="right"/>
    </xf>
    <xf numFmtId="0" fontId="15" fillId="0" borderId="0" xfId="37" applyFont="1" applyBorder="1" applyAlignment="1">
      <alignment horizontal="right"/>
    </xf>
    <xf numFmtId="0" fontId="23" fillId="0" borderId="0" xfId="0" applyFont="1"/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vertical="center"/>
    </xf>
    <xf numFmtId="4" fontId="20" fillId="0" borderId="0" xfId="0" applyNumberFormat="1" applyFont="1"/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vertical="center"/>
    </xf>
    <xf numFmtId="49" fontId="50" fillId="0" borderId="1" xfId="0" applyNumberFormat="1" applyFont="1" applyFill="1" applyBorder="1" applyAlignment="1">
      <alignment horizontal="center" vertical="center"/>
    </xf>
    <xf numFmtId="0" fontId="20" fillId="0" borderId="8" xfId="0" applyFont="1" applyBorder="1"/>
    <xf numFmtId="0" fontId="22" fillId="0" borderId="0" xfId="23" applyFont="1"/>
    <xf numFmtId="49" fontId="22" fillId="0" borderId="0" xfId="23" applyNumberFormat="1" applyFont="1"/>
    <xf numFmtId="0" fontId="22" fillId="0" borderId="8" xfId="3" applyFont="1" applyBorder="1"/>
    <xf numFmtId="0" fontId="51" fillId="0" borderId="0" xfId="23" applyFont="1"/>
    <xf numFmtId="0" fontId="22" fillId="0" borderId="0" xfId="18" applyFont="1"/>
    <xf numFmtId="0" fontId="15" fillId="0" borderId="0" xfId="0" applyFont="1" applyAlignment="1">
      <alignment horizontal="right"/>
    </xf>
    <xf numFmtId="0" fontId="15" fillId="0" borderId="0" xfId="350" applyFont="1" applyBorder="1"/>
    <xf numFmtId="169" fontId="20" fillId="0" borderId="0" xfId="0" applyNumberFormat="1" applyFont="1"/>
    <xf numFmtId="0" fontId="22" fillId="2" borderId="1" xfId="0" applyFont="1" applyFill="1" applyBorder="1" applyAlignment="1">
      <alignment horizontal="center" vertical="center" wrapText="1"/>
    </xf>
    <xf numFmtId="0" fontId="49" fillId="0" borderId="1" xfId="29" applyFont="1" applyFill="1" applyBorder="1" applyAlignment="1">
      <alignment horizontal="center" vertical="center" wrapText="1"/>
    </xf>
    <xf numFmtId="0" fontId="49" fillId="0" borderId="2" xfId="29" applyFont="1" applyFill="1" applyBorder="1" applyAlignment="1">
      <alignment horizontal="center" vertical="center" wrapText="1"/>
    </xf>
    <xf numFmtId="0" fontId="20" fillId="0" borderId="1" xfId="351" applyFont="1" applyBorder="1" applyAlignment="1">
      <alignment horizontal="center" vertical="center"/>
    </xf>
    <xf numFmtId="0" fontId="50" fillId="0" borderId="1" xfId="0" applyFont="1" applyBorder="1" applyAlignment="1">
      <alignment vertical="center" wrapText="1"/>
    </xf>
    <xf numFmtId="49" fontId="50" fillId="0" borderId="1" xfId="29" applyNumberFormat="1" applyFont="1" applyBorder="1" applyAlignment="1">
      <alignment horizontal="center" vertical="center" wrapText="1"/>
    </xf>
    <xf numFmtId="3" fontId="50" fillId="0" borderId="2" xfId="29" applyNumberFormat="1" applyFont="1" applyBorder="1" applyAlignment="1">
      <alignment horizontal="center" vertical="center" wrapText="1"/>
    </xf>
    <xf numFmtId="4" fontId="52" fillId="0" borderId="1" xfId="29" applyNumberFormat="1" applyFont="1" applyBorder="1" applyAlignment="1">
      <alignment horizontal="center" vertical="center"/>
    </xf>
    <xf numFmtId="170" fontId="50" fillId="0" borderId="1" xfId="29" applyNumberFormat="1" applyFont="1" applyBorder="1" applyAlignment="1">
      <alignment horizontal="center" vertical="center"/>
    </xf>
    <xf numFmtId="4" fontId="52" fillId="0" borderId="1" xfId="29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20" fillId="0" borderId="0" xfId="0" applyFont="1" applyBorder="1"/>
    <xf numFmtId="170" fontId="20" fillId="0" borderId="0" xfId="0" applyNumberFormat="1" applyFont="1"/>
    <xf numFmtId="0" fontId="58" fillId="0" borderId="0" xfId="0" applyFont="1"/>
    <xf numFmtId="0" fontId="15" fillId="0" borderId="0" xfId="352" applyFont="1" applyBorder="1"/>
    <xf numFmtId="0" fontId="45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7" fontId="60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3" fillId="0" borderId="0" xfId="0" applyFont="1"/>
    <xf numFmtId="3" fontId="47" fillId="0" borderId="1" xfId="0" applyNumberFormat="1" applyFont="1" applyFill="1" applyBorder="1" applyAlignment="1">
      <alignment horizontal="center" vertical="center"/>
    </xf>
    <xf numFmtId="168" fontId="50" fillId="0" borderId="1" xfId="0" applyNumberFormat="1" applyFont="1" applyFill="1" applyBorder="1" applyAlignment="1">
      <alignment horizontal="center" vertical="center"/>
    </xf>
    <xf numFmtId="170" fontId="50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 wrapText="1"/>
    </xf>
    <xf numFmtId="4" fontId="50" fillId="0" borderId="0" xfId="0" applyNumberFormat="1" applyFont="1"/>
    <xf numFmtId="3" fontId="50" fillId="0" borderId="1" xfId="0" applyNumberFormat="1" applyFont="1" applyFill="1" applyBorder="1" applyAlignment="1">
      <alignment horizontal="center" vertical="center"/>
    </xf>
    <xf numFmtId="0" fontId="50" fillId="0" borderId="0" xfId="0" applyFont="1"/>
    <xf numFmtId="0" fontId="64" fillId="0" borderId="0" xfId="0" applyFont="1" applyBorder="1"/>
    <xf numFmtId="4" fontId="20" fillId="0" borderId="0" xfId="0" applyNumberFormat="1" applyFont="1" applyBorder="1"/>
    <xf numFmtId="168" fontId="20" fillId="0" borderId="0" xfId="0" applyNumberFormat="1" applyFont="1" applyBorder="1"/>
    <xf numFmtId="4" fontId="50" fillId="0" borderId="1" xfId="0" applyNumberFormat="1" applyFont="1" applyFill="1" applyBorder="1" applyAlignment="1">
      <alignment horizontal="center" vertical="center" wrapText="1"/>
    </xf>
    <xf numFmtId="3" fontId="20" fillId="0" borderId="0" xfId="0" applyNumberFormat="1" applyFont="1"/>
    <xf numFmtId="171" fontId="20" fillId="0" borderId="0" xfId="0" applyNumberFormat="1" applyFont="1" applyBorder="1"/>
    <xf numFmtId="0" fontId="36" fillId="0" borderId="0" xfId="82" applyFont="1" applyBorder="1" applyAlignment="1">
      <alignment horizontal="center" vertical="center" wrapText="1"/>
    </xf>
    <xf numFmtId="0" fontId="21" fillId="0" borderId="0" xfId="29" applyFont="1" applyAlignment="1">
      <alignment horizontal="center" vertical="center" wrapText="1"/>
    </xf>
    <xf numFmtId="3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0" fontId="22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22" fillId="0" borderId="0" xfId="353" applyFont="1"/>
    <xf numFmtId="0" fontId="14" fillId="0" borderId="0" xfId="29"/>
    <xf numFmtId="0" fontId="50" fillId="0" borderId="0" xfId="37" applyFont="1"/>
    <xf numFmtId="0" fontId="65" fillId="0" borderId="0" xfId="37" applyFont="1"/>
    <xf numFmtId="0" fontId="35" fillId="0" borderId="0" xfId="0" applyFont="1" applyAlignment="1">
      <alignment horizontal="center" vertical="center" wrapText="1"/>
    </xf>
    <xf numFmtId="0" fontId="66" fillId="0" borderId="0" xfId="0" applyFont="1"/>
    <xf numFmtId="49" fontId="35" fillId="0" borderId="0" xfId="0" applyNumberFormat="1" applyFont="1" applyAlignment="1">
      <alignment horizontal="center" vertical="center" wrapText="1"/>
    </xf>
    <xf numFmtId="0" fontId="44" fillId="0" borderId="0" xfId="37" applyFont="1" applyAlignment="1">
      <alignment horizontal="center" vertical="center"/>
    </xf>
    <xf numFmtId="0" fontId="50" fillId="2" borderId="5" xfId="37" applyFont="1" applyFill="1" applyBorder="1" applyAlignment="1">
      <alignment horizontal="center" vertical="center" wrapText="1"/>
    </xf>
    <xf numFmtId="0" fontId="50" fillId="2" borderId="1" xfId="37" applyFont="1" applyFill="1" applyBorder="1" applyAlignment="1">
      <alignment horizontal="center" vertical="center" wrapText="1"/>
    </xf>
    <xf numFmtId="0" fontId="50" fillId="2" borderId="1" xfId="354" applyFont="1" applyFill="1" applyBorder="1" applyAlignment="1">
      <alignment horizontal="center" vertical="center" wrapText="1"/>
    </xf>
    <xf numFmtId="0" fontId="50" fillId="0" borderId="0" xfId="37" applyFont="1" applyAlignment="1">
      <alignment horizontal="center" vertical="center"/>
    </xf>
    <xf numFmtId="0" fontId="69" fillId="0" borderId="0" xfId="37" applyFont="1"/>
    <xf numFmtId="0" fontId="38" fillId="0" borderId="5" xfId="37" applyFont="1" applyFill="1" applyBorder="1" applyAlignment="1">
      <alignment horizontal="center" vertical="center"/>
    </xf>
    <xf numFmtId="0" fontId="70" fillId="0" borderId="0" xfId="37" applyFont="1" applyAlignment="1">
      <alignment horizontal="center" vertical="center"/>
    </xf>
    <xf numFmtId="0" fontId="71" fillId="0" borderId="0" xfId="37" applyFont="1"/>
    <xf numFmtId="0" fontId="26" fillId="0" borderId="0" xfId="37" applyFont="1" applyAlignment="1">
      <alignment horizontal="center" vertical="center"/>
    </xf>
    <xf numFmtId="0" fontId="50" fillId="0" borderId="0" xfId="37" applyFont="1" applyFill="1" applyAlignment="1">
      <alignment horizontal="center" vertical="center"/>
    </xf>
    <xf numFmtId="49" fontId="26" fillId="0" borderId="1" xfId="37" applyNumberFormat="1" applyFont="1" applyFill="1" applyBorder="1" applyAlignment="1">
      <alignment horizontal="center" vertical="center"/>
    </xf>
    <xf numFmtId="49" fontId="26" fillId="0" borderId="6" xfId="37" applyNumberFormat="1" applyFont="1" applyFill="1" applyBorder="1" applyAlignment="1">
      <alignment horizontal="center" vertical="center"/>
    </xf>
    <xf numFmtId="0" fontId="26" fillId="0" borderId="1" xfId="37" applyFont="1" applyFill="1" applyBorder="1" applyAlignment="1">
      <alignment horizontal="left" vertical="center" wrapText="1"/>
    </xf>
    <xf numFmtId="1" fontId="26" fillId="0" borderId="1" xfId="37" applyNumberFormat="1" applyFont="1" applyFill="1" applyBorder="1" applyAlignment="1">
      <alignment horizontal="center" vertical="center" wrapText="1"/>
    </xf>
    <xf numFmtId="0" fontId="26" fillId="0" borderId="1" xfId="37" applyNumberFormat="1" applyFont="1" applyFill="1" applyBorder="1" applyAlignment="1">
      <alignment horizontal="center" vertical="center" wrapText="1"/>
    </xf>
    <xf numFmtId="4" fontId="52" fillId="0" borderId="1" xfId="37" applyNumberFormat="1" applyFont="1" applyFill="1" applyBorder="1" applyAlignment="1">
      <alignment horizontal="center" vertical="center" wrapText="1"/>
    </xf>
    <xf numFmtId="0" fontId="26" fillId="0" borderId="0" xfId="37" applyFont="1" applyFill="1" applyAlignment="1">
      <alignment horizontal="center" vertical="center"/>
    </xf>
    <xf numFmtId="4" fontId="52" fillId="0" borderId="1" xfId="37" applyNumberFormat="1" applyFont="1" applyFill="1" applyBorder="1" applyAlignment="1">
      <alignment horizontal="center" vertical="center"/>
    </xf>
    <xf numFmtId="0" fontId="24" fillId="0" borderId="0" xfId="37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49" fontId="36" fillId="0" borderId="0" xfId="0" applyNumberFormat="1" applyFont="1" applyFill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49" fontId="74" fillId="0" borderId="0" xfId="0" applyNumberFormat="1" applyFont="1" applyAlignment="1">
      <alignment horizontal="center" vertical="center" wrapText="1"/>
    </xf>
    <xf numFmtId="0" fontId="75" fillId="0" borderId="0" xfId="0" applyFont="1"/>
    <xf numFmtId="49" fontId="50" fillId="2" borderId="1" xfId="355" applyNumberFormat="1" applyFont="1" applyFill="1" applyBorder="1" applyAlignment="1">
      <alignment horizontal="center" vertical="center" wrapText="1"/>
    </xf>
    <xf numFmtId="0" fontId="50" fillId="2" borderId="1" xfId="355" applyNumberFormat="1" applyFont="1" applyFill="1" applyBorder="1" applyAlignment="1">
      <alignment horizontal="center" vertical="center" wrapText="1"/>
    </xf>
    <xf numFmtId="49" fontId="38" fillId="0" borderId="1" xfId="355" applyNumberFormat="1" applyFont="1" applyFill="1" applyBorder="1" applyAlignment="1">
      <alignment horizontal="center" vertical="center" wrapText="1"/>
    </xf>
    <xf numFmtId="0" fontId="38" fillId="0" borderId="0" xfId="0" applyFont="1"/>
    <xf numFmtId="49" fontId="24" fillId="6" borderId="2" xfId="356" applyNumberFormat="1" applyFont="1" applyFill="1" applyBorder="1" applyAlignment="1">
      <alignment horizontal="center" vertical="center"/>
    </xf>
    <xf numFmtId="49" fontId="24" fillId="6" borderId="9" xfId="356" applyNumberFormat="1" applyFont="1" applyFill="1" applyBorder="1" applyAlignment="1">
      <alignment vertical="center" wrapText="1"/>
    </xf>
    <xf numFmtId="49" fontId="24" fillId="6" borderId="2" xfId="356" applyNumberFormat="1" applyFont="1" applyFill="1" applyBorder="1" applyAlignment="1">
      <alignment vertical="center"/>
    </xf>
    <xf numFmtId="49" fontId="52" fillId="6" borderId="9" xfId="356" applyNumberFormat="1" applyFont="1" applyFill="1" applyBorder="1" applyAlignment="1">
      <alignment vertical="center" wrapText="1"/>
    </xf>
    <xf numFmtId="49" fontId="52" fillId="6" borderId="1" xfId="356" applyNumberFormat="1" applyFont="1" applyFill="1" applyBorder="1" applyAlignment="1">
      <alignment vertical="center" wrapText="1"/>
    </xf>
    <xf numFmtId="4" fontId="52" fillId="0" borderId="1" xfId="355" applyNumberFormat="1" applyFont="1" applyFill="1" applyBorder="1" applyAlignment="1">
      <alignment vertical="center" wrapText="1"/>
    </xf>
    <xf numFmtId="0" fontId="50" fillId="0" borderId="0" xfId="0" applyFont="1" applyFill="1"/>
    <xf numFmtId="49" fontId="22" fillId="0" borderId="1" xfId="358" applyNumberFormat="1" applyFont="1" applyFill="1" applyBorder="1" applyAlignment="1">
      <alignment horizontal="center" vertical="center" wrapText="1"/>
    </xf>
    <xf numFmtId="0" fontId="22" fillId="0" borderId="1" xfId="358" applyFont="1" applyFill="1" applyBorder="1" applyAlignment="1">
      <alignment horizontal="left" vertical="center" wrapText="1"/>
    </xf>
    <xf numFmtId="0" fontId="22" fillId="0" borderId="1" xfId="358" applyNumberFormat="1" applyFont="1" applyFill="1" applyBorder="1" applyAlignment="1">
      <alignment horizontal="center" vertical="center" wrapText="1"/>
    </xf>
    <xf numFmtId="0" fontId="22" fillId="0" borderId="1" xfId="358" applyFont="1" applyFill="1" applyBorder="1" applyAlignment="1">
      <alignment horizontal="center" vertical="center" wrapText="1"/>
    </xf>
    <xf numFmtId="4" fontId="76" fillId="0" borderId="1" xfId="358" applyNumberFormat="1" applyFont="1" applyFill="1" applyBorder="1" applyAlignment="1">
      <alignment vertical="center" wrapText="1"/>
    </xf>
    <xf numFmtId="49" fontId="50" fillId="0" borderId="0" xfId="0" applyNumberFormat="1" applyFont="1"/>
    <xf numFmtId="49" fontId="73" fillId="6" borderId="1" xfId="371" applyNumberFormat="1" applyFont="1" applyFill="1" applyBorder="1" applyAlignment="1">
      <alignment horizontal="center" vertical="center" wrapText="1"/>
    </xf>
    <xf numFmtId="49" fontId="73" fillId="6" borderId="2" xfId="371" applyNumberFormat="1" applyFont="1" applyFill="1" applyBorder="1" applyAlignment="1">
      <alignment vertical="center"/>
    </xf>
    <xf numFmtId="49" fontId="73" fillId="6" borderId="9" xfId="371" applyNumberFormat="1" applyFont="1" applyFill="1" applyBorder="1" applyAlignment="1">
      <alignment vertical="center" wrapText="1"/>
    </xf>
    <xf numFmtId="49" fontId="73" fillId="6" borderId="1" xfId="371" applyNumberFormat="1" applyFont="1" applyFill="1" applyBorder="1" applyAlignment="1">
      <alignment vertical="center" wrapText="1"/>
    </xf>
    <xf numFmtId="0" fontId="26" fillId="0" borderId="1" xfId="29" applyFont="1" applyFill="1" applyBorder="1" applyAlignment="1">
      <alignment horizontal="center" vertical="center"/>
    </xf>
    <xf numFmtId="0" fontId="26" fillId="0" borderId="1" xfId="29" applyFont="1" applyFill="1" applyBorder="1" applyAlignment="1">
      <alignment horizontal="left" vertical="center" wrapText="1"/>
    </xf>
    <xf numFmtId="0" fontId="38" fillId="0" borderId="1" xfId="29" applyFont="1" applyFill="1" applyBorder="1" applyAlignment="1">
      <alignment horizontal="left" vertical="center" wrapText="1"/>
    </xf>
    <xf numFmtId="0" fontId="16" fillId="0" borderId="0" xfId="37" applyFont="1" applyBorder="1" applyAlignment="1">
      <alignment horizontal="right"/>
    </xf>
    <xf numFmtId="0" fontId="36" fillId="0" borderId="0" xfId="254" applyFont="1" applyFill="1" applyAlignment="1">
      <alignment vertical="center" wrapText="1"/>
    </xf>
    <xf numFmtId="0" fontId="22" fillId="0" borderId="0" xfId="29" applyFont="1"/>
    <xf numFmtId="0" fontId="15" fillId="0" borderId="0" xfId="253" applyFont="1" applyBorder="1"/>
    <xf numFmtId="0" fontId="74" fillId="0" borderId="0" xfId="29" applyFont="1" applyAlignment="1">
      <alignment vertical="center" wrapText="1"/>
    </xf>
    <xf numFmtId="0" fontId="78" fillId="0" borderId="0" xfId="29" applyFont="1" applyFill="1" applyAlignment="1">
      <alignment vertical="center" wrapText="1"/>
    </xf>
    <xf numFmtId="0" fontId="22" fillId="0" borderId="0" xfId="29" applyFont="1" applyFill="1"/>
    <xf numFmtId="0" fontId="22" fillId="0" borderId="0" xfId="29" applyFont="1" applyFill="1" applyAlignment="1">
      <alignment vertical="center"/>
    </xf>
    <xf numFmtId="0" fontId="22" fillId="0" borderId="0" xfId="29" applyFont="1" applyAlignment="1">
      <alignment vertical="center"/>
    </xf>
    <xf numFmtId="0" fontId="20" fillId="0" borderId="0" xfId="29" applyFont="1" applyFill="1"/>
    <xf numFmtId="0" fontId="25" fillId="0" borderId="0" xfId="29" applyFont="1" applyAlignment="1">
      <alignment horizontal="center" wrapText="1"/>
    </xf>
    <xf numFmtId="0" fontId="22" fillId="0" borderId="0" xfId="29" applyFont="1" applyAlignment="1">
      <alignment horizontal="left" vertical="center"/>
    </xf>
    <xf numFmtId="49" fontId="79" fillId="2" borderId="1" xfId="299" applyNumberFormat="1" applyFont="1" applyFill="1" applyBorder="1" applyAlignment="1">
      <alignment horizontal="center" vertical="center" wrapText="1"/>
    </xf>
    <xf numFmtId="0" fontId="79" fillId="2" borderId="1" xfId="299" applyNumberFormat="1" applyFont="1" applyFill="1" applyBorder="1" applyAlignment="1">
      <alignment horizontal="center" vertical="center" wrapText="1"/>
    </xf>
    <xf numFmtId="0" fontId="22" fillId="0" borderId="1" xfId="29" applyFont="1" applyBorder="1" applyAlignment="1">
      <alignment horizontal="center" vertical="center"/>
    </xf>
    <xf numFmtId="0" fontId="22" fillId="0" borderId="1" xfId="29" applyFont="1" applyBorder="1" applyAlignment="1">
      <alignment horizontal="center" vertical="center" wrapText="1"/>
    </xf>
    <xf numFmtId="49" fontId="26" fillId="0" borderId="1" xfId="29" applyNumberFormat="1" applyFont="1" applyFill="1" applyBorder="1" applyAlignment="1">
      <alignment horizontal="center" vertical="center" wrapText="1"/>
    </xf>
    <xf numFmtId="0" fontId="79" fillId="0" borderId="1" xfId="29" applyFont="1" applyFill="1" applyBorder="1" applyAlignment="1">
      <alignment horizontal="left" vertical="center" wrapText="1"/>
    </xf>
    <xf numFmtId="0" fontId="26" fillId="0" borderId="1" xfId="375" applyFont="1" applyFill="1" applyBorder="1" applyAlignment="1">
      <alignment horizontal="left" vertical="center" wrapText="1"/>
    </xf>
    <xf numFmtId="0" fontId="79" fillId="0" borderId="1" xfId="29" applyFont="1" applyFill="1" applyBorder="1" applyAlignment="1">
      <alignment horizontal="center" vertical="center" wrapText="1"/>
    </xf>
    <xf numFmtId="49" fontId="26" fillId="0" borderId="1" xfId="37" applyNumberFormat="1" applyFont="1" applyFill="1" applyBorder="1" applyAlignment="1">
      <alignment horizontal="center" vertical="center" wrapText="1"/>
    </xf>
    <xf numFmtId="4" fontId="24" fillId="0" borderId="1" xfId="37" applyNumberFormat="1" applyFont="1" applyFill="1" applyBorder="1" applyAlignment="1">
      <alignment horizontal="center" vertical="center"/>
    </xf>
    <xf numFmtId="0" fontId="22" fillId="0" borderId="0" xfId="29" applyFont="1" applyAlignment="1">
      <alignment horizontal="left" vertical="center" wrapText="1"/>
    </xf>
    <xf numFmtId="4" fontId="22" fillId="0" borderId="0" xfId="29" applyNumberFormat="1" applyFont="1" applyFill="1" applyAlignment="1">
      <alignment vertical="center"/>
    </xf>
    <xf numFmtId="0" fontId="26" fillId="0" borderId="0" xfId="29" applyFont="1" applyAlignment="1">
      <alignment vertical="center"/>
    </xf>
    <xf numFmtId="0" fontId="26" fillId="0" borderId="0" xfId="29" applyFont="1" applyFill="1" applyAlignment="1">
      <alignment vertical="center"/>
    </xf>
    <xf numFmtId="0" fontId="22" fillId="0" borderId="0" xfId="29" applyFont="1" applyAlignment="1">
      <alignment wrapText="1"/>
    </xf>
    <xf numFmtId="0" fontId="26" fillId="0" borderId="8" xfId="37" applyFont="1" applyFill="1" applyBorder="1" applyAlignment="1">
      <alignment horizontal="center" vertical="center"/>
    </xf>
    <xf numFmtId="0" fontId="64" fillId="0" borderId="0" xfId="29" applyFont="1" applyBorder="1"/>
    <xf numFmtId="0" fontId="22" fillId="0" borderId="1" xfId="143" applyFont="1" applyFill="1" applyBorder="1" applyAlignment="1">
      <alignment horizontal="left" vertical="center" wrapText="1"/>
    </xf>
    <xf numFmtId="49" fontId="24" fillId="6" borderId="2" xfId="164" applyNumberFormat="1" applyFont="1" applyFill="1" applyBorder="1" applyAlignment="1">
      <alignment horizontal="center" vertical="center"/>
    </xf>
    <xf numFmtId="49" fontId="24" fillId="6" borderId="9" xfId="164" applyNumberFormat="1" applyFont="1" applyFill="1" applyBorder="1" applyAlignment="1">
      <alignment vertical="center" wrapText="1"/>
    </xf>
    <xf numFmtId="49" fontId="24" fillId="6" borderId="2" xfId="164" applyNumberFormat="1" applyFont="1" applyFill="1" applyBorder="1" applyAlignment="1">
      <alignment vertical="center"/>
    </xf>
    <xf numFmtId="49" fontId="52" fillId="6" borderId="9" xfId="164" applyNumberFormat="1" applyFont="1" applyFill="1" applyBorder="1" applyAlignment="1">
      <alignment vertical="center" wrapText="1"/>
    </xf>
    <xf numFmtId="49" fontId="52" fillId="6" borderId="1" xfId="164" applyNumberFormat="1" applyFont="1" applyFill="1" applyBorder="1" applyAlignment="1">
      <alignment vertical="center" wrapText="1"/>
    </xf>
    <xf numFmtId="49" fontId="22" fillId="0" borderId="1" xfId="143" applyNumberFormat="1" applyFont="1" applyFill="1" applyBorder="1" applyAlignment="1">
      <alignment horizontal="center" vertical="center" wrapText="1"/>
    </xf>
    <xf numFmtId="0" fontId="22" fillId="0" borderId="1" xfId="143" applyNumberFormat="1" applyFont="1" applyFill="1" applyBorder="1" applyAlignment="1">
      <alignment horizontal="center" vertical="center" wrapText="1"/>
    </xf>
    <xf numFmtId="0" fontId="22" fillId="0" borderId="1" xfId="143" applyFont="1" applyFill="1" applyBorder="1" applyAlignment="1">
      <alignment horizontal="center" vertical="center" wrapText="1"/>
    </xf>
    <xf numFmtId="4" fontId="76" fillId="0" borderId="1" xfId="143" applyNumberFormat="1" applyFont="1" applyFill="1" applyBorder="1" applyAlignment="1">
      <alignment vertical="center" wrapText="1"/>
    </xf>
    <xf numFmtId="4" fontId="52" fillId="0" borderId="1" xfId="136" applyNumberFormat="1" applyFont="1" applyFill="1" applyBorder="1" applyAlignment="1">
      <alignment vertical="center" wrapText="1"/>
    </xf>
    <xf numFmtId="49" fontId="26" fillId="0" borderId="1" xfId="262" applyNumberFormat="1" applyFont="1" applyFill="1" applyBorder="1" applyAlignment="1">
      <alignment horizontal="center" vertical="center" wrapText="1"/>
    </xf>
    <xf numFmtId="0" fontId="26" fillId="0" borderId="1" xfId="29" applyFont="1" applyFill="1" applyBorder="1" applyAlignment="1">
      <alignment vertical="center"/>
    </xf>
    <xf numFmtId="0" fontId="26" fillId="0" borderId="1" xfId="29" applyFont="1" applyBorder="1" applyAlignment="1">
      <alignment vertical="center" wrapText="1"/>
    </xf>
    <xf numFmtId="0" fontId="26" fillId="0" borderId="1" xfId="262" applyFont="1" applyFill="1" applyBorder="1" applyAlignment="1">
      <alignment horizontal="left" vertical="center" wrapText="1"/>
    </xf>
    <xf numFmtId="0" fontId="26" fillId="0" borderId="1" xfId="262" applyFont="1" applyFill="1" applyBorder="1" applyAlignment="1">
      <alignment horizontal="center" vertical="center" wrapText="1"/>
    </xf>
    <xf numFmtId="4" fontId="52" fillId="0" borderId="1" xfId="261" applyNumberFormat="1" applyFont="1" applyFill="1" applyBorder="1" applyAlignment="1">
      <alignment vertical="center" wrapText="1"/>
    </xf>
    <xf numFmtId="0" fontId="50" fillId="0" borderId="1" xfId="29" applyFont="1" applyBorder="1" applyAlignment="1">
      <alignment vertical="center"/>
    </xf>
    <xf numFmtId="0" fontId="26" fillId="0" borderId="1" xfId="29" applyFont="1" applyBorder="1" applyAlignment="1">
      <alignment vertical="center"/>
    </xf>
    <xf numFmtId="49" fontId="26" fillId="0" borderId="1" xfId="143" applyNumberFormat="1" applyFont="1" applyFill="1" applyBorder="1" applyAlignment="1">
      <alignment horizontal="center" vertical="center" wrapText="1"/>
    </xf>
    <xf numFmtId="0" fontId="26" fillId="0" borderId="1" xfId="143" applyFont="1" applyFill="1" applyBorder="1" applyAlignment="1">
      <alignment horizontal="left" vertical="center" wrapText="1"/>
    </xf>
    <xf numFmtId="0" fontId="26" fillId="0" borderId="1" xfId="143" applyNumberFormat="1" applyFont="1" applyFill="1" applyBorder="1" applyAlignment="1">
      <alignment horizontal="center" vertical="center" wrapText="1"/>
    </xf>
    <xf numFmtId="0" fontId="26" fillId="0" borderId="1" xfId="143" applyFont="1" applyFill="1" applyBorder="1" applyAlignment="1">
      <alignment horizontal="center" vertical="center" wrapText="1"/>
    </xf>
    <xf numFmtId="4" fontId="52" fillId="0" borderId="1" xfId="143" applyNumberFormat="1" applyFont="1" applyFill="1" applyBorder="1" applyAlignment="1">
      <alignment vertical="center" wrapText="1"/>
    </xf>
    <xf numFmtId="172" fontId="20" fillId="0" borderId="0" xfId="0" applyNumberFormat="1" applyFont="1" applyAlignment="1">
      <alignment vertical="center"/>
    </xf>
    <xf numFmtId="0" fontId="81" fillId="5" borderId="0" xfId="0" applyFont="1" applyFill="1" applyAlignment="1">
      <alignment horizontal="right"/>
    </xf>
    <xf numFmtId="3" fontId="22" fillId="2" borderId="1" xfId="20" applyNumberFormat="1" applyFont="1" applyFill="1" applyBorder="1" applyAlignment="1">
      <alignment horizontal="center" vertical="center" wrapText="1"/>
    </xf>
    <xf numFmtId="0" fontId="36" fillId="0" borderId="0" xfId="82" applyFont="1" applyBorder="1" applyAlignment="1">
      <alignment horizontal="center" vertical="center" wrapText="1"/>
    </xf>
    <xf numFmtId="0" fontId="21" fillId="0" borderId="0" xfId="29" applyFont="1" applyAlignment="1">
      <alignment horizontal="center" vertical="center" wrapText="1"/>
    </xf>
    <xf numFmtId="0" fontId="22" fillId="2" borderId="4" xfId="15" applyFont="1" applyFill="1" applyBorder="1" applyAlignment="1">
      <alignment horizontal="center" vertical="center" wrapText="1"/>
    </xf>
    <xf numFmtId="0" fontId="22" fillId="2" borderId="7" xfId="15" applyFont="1" applyFill="1" applyBorder="1" applyAlignment="1">
      <alignment horizontal="center" vertical="center" wrapText="1"/>
    </xf>
    <xf numFmtId="0" fontId="22" fillId="2" borderId="2" xfId="15" applyFont="1" applyFill="1" applyBorder="1" applyAlignment="1">
      <alignment horizontal="center" vertical="center" wrapText="1"/>
    </xf>
    <xf numFmtId="0" fontId="22" fillId="2" borderId="3" xfId="15" applyFont="1" applyFill="1" applyBorder="1" applyAlignment="1">
      <alignment horizontal="center" vertical="center" wrapText="1"/>
    </xf>
    <xf numFmtId="3" fontId="22" fillId="2" borderId="5" xfId="15" applyNumberFormat="1" applyFont="1" applyFill="1" applyBorder="1" applyAlignment="1">
      <alignment horizontal="center" vertical="center" wrapText="1"/>
    </xf>
    <xf numFmtId="3" fontId="22" fillId="2" borderId="6" xfId="15" applyNumberFormat="1" applyFont="1" applyFill="1" applyBorder="1" applyAlignment="1">
      <alignment horizontal="center" vertical="center" wrapText="1"/>
    </xf>
    <xf numFmtId="3" fontId="22" fillId="2" borderId="5" xfId="24" applyNumberFormat="1" applyFont="1" applyFill="1" applyBorder="1" applyAlignment="1">
      <alignment horizontal="center" vertical="center" wrapText="1"/>
    </xf>
    <xf numFmtId="3" fontId="22" fillId="2" borderId="6" xfId="24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47" fillId="2" borderId="1" xfId="29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67" fontId="47" fillId="2" borderId="1" xfId="29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167" fontId="56" fillId="2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/>
    </xf>
    <xf numFmtId="0" fontId="66" fillId="0" borderId="0" xfId="0" applyFont="1" applyAlignment="1">
      <alignment horizontal="center"/>
    </xf>
    <xf numFmtId="49" fontId="77" fillId="0" borderId="2" xfId="355" applyNumberFormat="1" applyFont="1" applyFill="1" applyBorder="1" applyAlignment="1">
      <alignment horizontal="left" vertical="center"/>
    </xf>
    <xf numFmtId="49" fontId="77" fillId="0" borderId="9" xfId="355" applyNumberFormat="1" applyFont="1" applyFill="1" applyBorder="1" applyAlignment="1">
      <alignment horizontal="left" vertical="center"/>
    </xf>
    <xf numFmtId="49" fontId="77" fillId="0" borderId="3" xfId="355" applyNumberFormat="1" applyFont="1" applyFill="1" applyBorder="1" applyAlignment="1">
      <alignment horizontal="left" vertical="center"/>
    </xf>
    <xf numFmtId="49" fontId="72" fillId="0" borderId="2" xfId="355" applyNumberFormat="1" applyFont="1" applyFill="1" applyBorder="1" applyAlignment="1">
      <alignment horizontal="left" vertical="center"/>
    </xf>
    <xf numFmtId="49" fontId="72" fillId="0" borderId="9" xfId="355" applyNumberFormat="1" applyFont="1" applyFill="1" applyBorder="1" applyAlignment="1">
      <alignment horizontal="left" vertical="center"/>
    </xf>
    <xf numFmtId="49" fontId="72" fillId="0" borderId="3" xfId="355" applyNumberFormat="1" applyFont="1" applyFill="1" applyBorder="1" applyAlignment="1">
      <alignment horizontal="left" vertical="center"/>
    </xf>
    <xf numFmtId="0" fontId="16" fillId="0" borderId="0" xfId="29" applyFont="1" applyAlignment="1">
      <alignment horizontal="center" vertical="center" wrapText="1"/>
    </xf>
    <xf numFmtId="0" fontId="35" fillId="0" borderId="0" xfId="29" applyFont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67" fillId="0" borderId="0" xfId="0" applyFont="1" applyFill="1" applyAlignment="1">
      <alignment horizontal="center" vertical="center" wrapText="1"/>
    </xf>
    <xf numFmtId="49" fontId="50" fillId="2" borderId="1" xfId="355" applyNumberFormat="1" applyFont="1" applyFill="1" applyBorder="1" applyAlignment="1">
      <alignment horizontal="center" vertical="center" wrapText="1"/>
    </xf>
    <xf numFmtId="0" fontId="50" fillId="2" borderId="1" xfId="355" applyNumberFormat="1" applyFont="1" applyFill="1" applyBorder="1" applyAlignment="1">
      <alignment horizontal="center" vertical="center" wrapText="1"/>
    </xf>
    <xf numFmtId="0" fontId="50" fillId="2" borderId="1" xfId="355" applyFont="1" applyFill="1" applyBorder="1" applyAlignment="1">
      <alignment horizontal="center" vertical="center" wrapText="1"/>
    </xf>
    <xf numFmtId="167" fontId="50" fillId="2" borderId="1" xfId="0" applyNumberFormat="1" applyFont="1" applyFill="1" applyBorder="1" applyAlignment="1">
      <alignment horizontal="center" vertical="center" wrapText="1"/>
    </xf>
    <xf numFmtId="10" fontId="50" fillId="2" borderId="1" xfId="37" applyNumberFormat="1" applyFont="1" applyFill="1" applyBorder="1" applyAlignment="1">
      <alignment horizontal="center" vertical="center" wrapText="1"/>
    </xf>
    <xf numFmtId="49" fontId="72" fillId="0" borderId="12" xfId="355" applyNumberFormat="1" applyFont="1" applyFill="1" applyBorder="1" applyAlignment="1">
      <alignment horizontal="left" vertical="center"/>
    </xf>
    <xf numFmtId="49" fontId="72" fillId="0" borderId="8" xfId="355" applyNumberFormat="1" applyFont="1" applyFill="1" applyBorder="1" applyAlignment="1">
      <alignment horizontal="left" vertical="center"/>
    </xf>
    <xf numFmtId="0" fontId="35" fillId="0" borderId="0" xfId="0" applyFont="1" applyAlignment="1">
      <alignment horizontal="center" vertical="center" wrapText="1"/>
    </xf>
    <xf numFmtId="0" fontId="50" fillId="2" borderId="2" xfId="37" applyFont="1" applyFill="1" applyBorder="1" applyAlignment="1">
      <alignment horizontal="center" vertical="center" wrapText="1"/>
    </xf>
    <xf numFmtId="0" fontId="50" fillId="2" borderId="3" xfId="37" applyFont="1" applyFill="1" applyBorder="1" applyAlignment="1">
      <alignment horizontal="center" vertical="center" wrapText="1"/>
    </xf>
    <xf numFmtId="0" fontId="50" fillId="2" borderId="11" xfId="354" applyFont="1" applyFill="1" applyBorder="1" applyAlignment="1">
      <alignment horizontal="center" vertical="center" wrapText="1"/>
    </xf>
    <xf numFmtId="0" fontId="50" fillId="2" borderId="4" xfId="354" applyFont="1" applyFill="1" applyBorder="1" applyAlignment="1">
      <alignment horizontal="center" vertical="center" wrapText="1"/>
    </xf>
    <xf numFmtId="0" fontId="36" fillId="0" borderId="0" xfId="254" applyFont="1" applyFill="1" applyAlignment="1">
      <alignment horizontal="center" vertical="center" wrapText="1"/>
    </xf>
    <xf numFmtId="0" fontId="74" fillId="0" borderId="0" xfId="29" applyFont="1" applyAlignment="1">
      <alignment horizontal="center" vertical="center" wrapText="1"/>
    </xf>
    <xf numFmtId="0" fontId="78" fillId="0" borderId="0" xfId="29" applyFont="1" applyFill="1" applyAlignment="1">
      <alignment horizontal="center" vertical="center" wrapText="1"/>
    </xf>
    <xf numFmtId="0" fontId="26" fillId="2" borderId="5" xfId="37" applyFont="1" applyFill="1" applyBorder="1" applyAlignment="1">
      <alignment horizontal="center" vertical="center" wrapText="1"/>
    </xf>
    <xf numFmtId="0" fontId="26" fillId="2" borderId="6" xfId="37" applyFont="1" applyFill="1" applyBorder="1" applyAlignment="1">
      <alignment horizontal="center" vertical="center" wrapText="1"/>
    </xf>
    <xf numFmtId="0" fontId="79" fillId="2" borderId="2" xfId="299" applyNumberFormat="1" applyFont="1" applyFill="1" applyBorder="1" applyAlignment="1">
      <alignment horizontal="center" vertical="center" wrapText="1"/>
    </xf>
    <xf numFmtId="0" fontId="79" fillId="2" borderId="3" xfId="299" applyNumberFormat="1" applyFont="1" applyFill="1" applyBorder="1" applyAlignment="1">
      <alignment horizontal="center" vertical="center" wrapText="1"/>
    </xf>
    <xf numFmtId="10" fontId="26" fillId="2" borderId="5" xfId="37" applyNumberFormat="1" applyFont="1" applyFill="1" applyBorder="1" applyAlignment="1">
      <alignment horizontal="center" vertical="center" wrapText="1"/>
    </xf>
    <xf numFmtId="10" fontId="26" fillId="2" borderId="6" xfId="37" applyNumberFormat="1" applyFont="1" applyFill="1" applyBorder="1" applyAlignment="1">
      <alignment horizontal="center" vertical="center" wrapText="1"/>
    </xf>
    <xf numFmtId="0" fontId="25" fillId="3" borderId="2" xfId="29" applyFont="1" applyFill="1" applyBorder="1" applyAlignment="1">
      <alignment horizontal="left" vertical="center"/>
    </xf>
    <xf numFmtId="0" fontId="25" fillId="3" borderId="9" xfId="29" applyFont="1" applyFill="1" applyBorder="1" applyAlignment="1">
      <alignment horizontal="left" vertical="center"/>
    </xf>
    <xf numFmtId="0" fontId="25" fillId="3" borderId="3" xfId="29" applyFont="1" applyFill="1" applyBorder="1" applyAlignment="1">
      <alignment horizontal="left" vertical="center"/>
    </xf>
    <xf numFmtId="0" fontId="25" fillId="3" borderId="2" xfId="29" applyFont="1" applyFill="1" applyBorder="1" applyAlignment="1">
      <alignment horizontal="left" vertical="center" wrapText="1"/>
    </xf>
    <xf numFmtId="0" fontId="25" fillId="3" borderId="9" xfId="29" applyFont="1" applyFill="1" applyBorder="1" applyAlignment="1">
      <alignment horizontal="left" vertical="center" wrapText="1"/>
    </xf>
    <xf numFmtId="0" fontId="25" fillId="3" borderId="3" xfId="29" applyFont="1" applyFill="1" applyBorder="1" applyAlignment="1">
      <alignment horizontal="left" vertical="center" wrapText="1"/>
    </xf>
    <xf numFmtId="167" fontId="60" fillId="2" borderId="2" xfId="0" applyNumberFormat="1" applyFont="1" applyFill="1" applyBorder="1" applyAlignment="1">
      <alignment horizontal="center" vertical="center" wrapText="1"/>
    </xf>
    <xf numFmtId="167" fontId="60" fillId="2" borderId="9" xfId="0" applyNumberFormat="1" applyFont="1" applyFill="1" applyBorder="1" applyAlignment="1">
      <alignment horizontal="center" vertical="center" wrapText="1"/>
    </xf>
    <xf numFmtId="167" fontId="60" fillId="2" borderId="3" xfId="0" applyNumberFormat="1" applyFont="1" applyFill="1" applyBorder="1" applyAlignment="1">
      <alignment horizontal="center" vertical="center" wrapText="1"/>
    </xf>
    <xf numFmtId="0" fontId="45" fillId="0" borderId="0" xfId="29" applyFont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2" borderId="5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167" fontId="59" fillId="2" borderId="2" xfId="0" applyNumberFormat="1" applyFont="1" applyFill="1" applyBorder="1" applyAlignment="1">
      <alignment horizontal="center" vertical="center" wrapText="1"/>
    </xf>
    <xf numFmtId="167" fontId="59" fillId="2" borderId="9" xfId="0" applyNumberFormat="1" applyFont="1" applyFill="1" applyBorder="1" applyAlignment="1">
      <alignment horizontal="center" vertical="center" wrapText="1"/>
    </xf>
    <xf numFmtId="167" fontId="59" fillId="2" borderId="3" xfId="0" applyNumberFormat="1" applyFont="1" applyFill="1" applyBorder="1" applyAlignment="1">
      <alignment horizontal="center" vertical="center" wrapText="1"/>
    </xf>
    <xf numFmtId="167" fontId="56" fillId="2" borderId="5" xfId="0" applyNumberFormat="1" applyFont="1" applyFill="1" applyBorder="1" applyAlignment="1">
      <alignment horizontal="center" vertical="center" wrapText="1"/>
    </xf>
    <xf numFmtId="167" fontId="56" fillId="2" borderId="10" xfId="0" applyNumberFormat="1" applyFont="1" applyFill="1" applyBorder="1" applyAlignment="1">
      <alignment horizontal="center" vertical="center" wrapText="1"/>
    </xf>
    <xf numFmtId="167" fontId="56" fillId="2" borderId="6" xfId="0" applyNumberFormat="1" applyFont="1" applyFill="1" applyBorder="1" applyAlignment="1">
      <alignment horizontal="center" vertical="center" wrapText="1"/>
    </xf>
  </cellXfs>
  <cellStyles count="376">
    <cellStyle name="Normal_Sheet1" xfId="6"/>
    <cellStyle name="Денежный 2" xfId="7"/>
    <cellStyle name="Обычный" xfId="0" builtinId="0"/>
    <cellStyle name="Обычный 10" xfId="8"/>
    <cellStyle name="Обычный 10 2" xfId="9"/>
    <cellStyle name="Обычный 10 2 2" xfId="10"/>
    <cellStyle name="Обычный 10 2 2 2" xfId="250"/>
    <cellStyle name="Обычный 10 3" xfId="11"/>
    <cellStyle name="Обычный 10 3 2" xfId="251"/>
    <cellStyle name="Обычный 10 4" xfId="281"/>
    <cellStyle name="Обычный 10 4 2" xfId="326"/>
    <cellStyle name="Обычный 11" xfId="12"/>
    <cellStyle name="Обычный 12" xfId="13"/>
    <cellStyle name="Обычный 13" xfId="14"/>
    <cellStyle name="Обычный 13 2" xfId="15"/>
    <cellStyle name="Обычный 13 2 2" xfId="16"/>
    <cellStyle name="Обычный 13 2 3" xfId="17"/>
    <cellStyle name="Обычный 13 2 4" xfId="18"/>
    <cellStyle name="Обычный 13 2 4 2" xfId="19"/>
    <cellStyle name="Обычный 13 2 4 3" xfId="20"/>
    <cellStyle name="Обычный 13 2 4 3 3" xfId="21"/>
    <cellStyle name="Обычный 13 2 5" xfId="22"/>
    <cellStyle name="Обычный 13 2 6" xfId="23"/>
    <cellStyle name="Обычный 13 2 6 2" xfId="24"/>
    <cellStyle name="Обычный 13 2 6 2 2" xfId="25"/>
    <cellStyle name="Обычный 13 2 6 2 2 2" xfId="26"/>
    <cellStyle name="Обычный 13 2 6 2 3 2" xfId="257"/>
    <cellStyle name="Обычный 13 2 6 2 4" xfId="5"/>
    <cellStyle name="Обычный 13 2 6 2 4 2" xfId="246"/>
    <cellStyle name="Обычный 13 2 6 3" xfId="274"/>
    <cellStyle name="Обычный 13 2 6 4" xfId="293"/>
    <cellStyle name="Обычный 13 2 6 5" xfId="322"/>
    <cellStyle name="Обычный 13 3" xfId="27"/>
    <cellStyle name="Обычный 13 4" xfId="3"/>
    <cellStyle name="Обычный 13 4 2" xfId="28"/>
    <cellStyle name="Обычный 13 4 2 2 2" xfId="258"/>
    <cellStyle name="Обычный 13 4 2 3" xfId="4"/>
    <cellStyle name="Обычный 13 4 2 3 2" xfId="245"/>
    <cellStyle name="Обычный 13 4 3" xfId="244"/>
    <cellStyle name="Обычный 13 4 4" xfId="288"/>
    <cellStyle name="Обычный 13 4 5" xfId="335"/>
    <cellStyle name="Обычный 13 4 5 2" xfId="353"/>
    <cellStyle name="Обычный 14" xfId="29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2" xfId="2"/>
    <cellStyle name="Обычный 2 2" xfId="35"/>
    <cellStyle name="Обычный 2 2 2" xfId="36"/>
    <cellStyle name="Обычный 2 2 2 2" xfId="37"/>
    <cellStyle name="Обычный 2 2 2 3" xfId="263"/>
    <cellStyle name="Обычный 2 2 3" xfId="38"/>
    <cellStyle name="Обычный 2 2 4" xfId="39"/>
    <cellStyle name="Обычный 2 2 5" xfId="40"/>
    <cellStyle name="Обычный 2 3" xfId="41"/>
    <cellStyle name="Обычный 2 4" xfId="42"/>
    <cellStyle name="Обычный 2 5" xfId="43"/>
    <cellStyle name="Обычный 2 5 2" xfId="44"/>
    <cellStyle name="Обычный 2 5 3" xfId="45"/>
    <cellStyle name="Обычный 2 5 3 2" xfId="210"/>
    <cellStyle name="Обычный 2 5 4" xfId="46"/>
    <cellStyle name="Обычный 2 5 4 2" xfId="223"/>
    <cellStyle name="Обычный 2 5 5" xfId="211"/>
    <cellStyle name="Обычный 2 6" xfId="264"/>
    <cellStyle name="Обычный 2 6 2" xfId="47"/>
    <cellStyle name="Обычный 20" xfId="252"/>
    <cellStyle name="Обычный 3" xfId="48"/>
    <cellStyle name="Обычный 3 2" xfId="49"/>
    <cellStyle name="Обычный 3 2 2" xfId="50"/>
    <cellStyle name="Обычный 3 2 2 2" xfId="51"/>
    <cellStyle name="Обычный 3 2 2 2 2" xfId="52"/>
    <cellStyle name="Обычный 3 2 2 2 3" xfId="53"/>
    <cellStyle name="Обычный 3 2 2 2 4" xfId="54"/>
    <cellStyle name="Обычный 3 2 2 2 4 2" xfId="55"/>
    <cellStyle name="Обычный 3 2 2 2 4 2 2" xfId="56"/>
    <cellStyle name="Обычный 3 2 2 2 4 2 2 2" xfId="57"/>
    <cellStyle name="Обычный 3 2 2 2 4 2 2 3" xfId="58"/>
    <cellStyle name="Обычный 3 2 2 2 4 2 2 3 2" xfId="59"/>
    <cellStyle name="Обычный 3 2 2 2 4 2 2 3 2 2" xfId="60"/>
    <cellStyle name="Обычный 3 2 2 2 4 2 2 3 2 2 2" xfId="248"/>
    <cellStyle name="Обычный 3 2 2 2 4 2 2 3 2 2 3" xfId="351"/>
    <cellStyle name="Обычный 3 2 2 3" xfId="61"/>
    <cellStyle name="Обычный 3 2 2 4" xfId="62"/>
    <cellStyle name="Обычный 3 2 2 5" xfId="63"/>
    <cellStyle name="Обычный 3 2 3" xfId="64"/>
    <cellStyle name="Обычный 3 2 3 10" xfId="65"/>
    <cellStyle name="Обычный 3 2 3 11" xfId="66"/>
    <cellStyle name="Обычный 3 2 3 11 2" xfId="249"/>
    <cellStyle name="Обычный 3 2 3 12" xfId="67"/>
    <cellStyle name="Обычный 3 2 3 12 2" xfId="68"/>
    <cellStyle name="Обычный 3 2 3 12 2 2" xfId="69"/>
    <cellStyle name="Обычный 3 2 3 12 2 2 2" xfId="333"/>
    <cellStyle name="Обычный 3 2 3 12 2 2 3" xfId="334"/>
    <cellStyle name="Обычный 3 2 3 12 2 3" xfId="332"/>
    <cellStyle name="Обычный 3 2 3 12 2 4" xfId="352"/>
    <cellStyle name="Обычный 3 2 3 13" xfId="70"/>
    <cellStyle name="Обычный 3 2 3 13 2" xfId="71"/>
    <cellStyle name="Обычный 3 2 3 13 2 2" xfId="72"/>
    <cellStyle name="Обычный 3 2 3 13 2 2 2" xfId="253"/>
    <cellStyle name="Обычный 3 2 3 13 2 2 2 2" xfId="297"/>
    <cellStyle name="Обычный 3 2 3 13 2 2 3" xfId="345"/>
    <cellStyle name="Обычный 3 2 3 13 2 3" xfId="294"/>
    <cellStyle name="Обычный 3 2 3 13 2 4" xfId="339"/>
    <cellStyle name="Обычный 3 2 3 14" xfId="73"/>
    <cellStyle name="Обычный 3 2 3 14 2" xfId="342"/>
    <cellStyle name="Обычный 3 2 3 15" xfId="74"/>
    <cellStyle name="Обычный 3 2 3 15 2" xfId="221"/>
    <cellStyle name="Обычный 3 2 3 16" xfId="212"/>
    <cellStyle name="Обычный 3 2 3 17" xfId="267"/>
    <cellStyle name="Обычный 3 2 3 18" xfId="289"/>
    <cellStyle name="Обычный 3 2 3 2" xfId="75"/>
    <cellStyle name="Обычный 3 2 3 2 2" xfId="76"/>
    <cellStyle name="Обычный 3 2 3 2 2 2" xfId="77"/>
    <cellStyle name="Обычный 3 2 3 2 2 2 2" xfId="78"/>
    <cellStyle name="Обычный 3 2 3 2 2 2 2 2" xfId="79"/>
    <cellStyle name="Обычный 3 2 3 2 2 2 2 2 2" xfId="213"/>
    <cellStyle name="Обычный 3 2 3 2 2 2 3" xfId="80"/>
    <cellStyle name="Обычный 3 2 3 3" xfId="81"/>
    <cellStyle name="Обычный 3 2 3 4" xfId="82"/>
    <cellStyle name="Обычный 3 2 3 4 2" xfId="83"/>
    <cellStyle name="Обычный 3 2 3 4 3" xfId="84"/>
    <cellStyle name="Обычный 3 2 3 4 4" xfId="85"/>
    <cellStyle name="Обычный 3 2 3 5" xfId="86"/>
    <cellStyle name="Обычный 3 2 3 5 2" xfId="87"/>
    <cellStyle name="Обычный 3 2 3 5 2 2" xfId="88"/>
    <cellStyle name="Обычный 3 2 3 5 2 2 2" xfId="89"/>
    <cellStyle name="Обычный 3 2 3 5 2 2 3" xfId="90"/>
    <cellStyle name="Обычный 3 2 3 5 2 2 3 2" xfId="91"/>
    <cellStyle name="Обычный 3 2 3 5 2 2 3 2 2" xfId="92"/>
    <cellStyle name="Обычный 3 2 3 5 2 2 3 2 2 2" xfId="93"/>
    <cellStyle name="Обычный 3 2 3 5 2 2 3 2 2 2 2" xfId="279"/>
    <cellStyle name="Обычный 3 2 3 5 2 2 3 2 2 2 2 2" xfId="324"/>
    <cellStyle name="Обычный 3 2 3 5 2 2 3 2 2 3" xfId="276"/>
    <cellStyle name="Обычный 3 2 3 5 2 2 3 2 2 4" xfId="278"/>
    <cellStyle name="Обычный 3 2 3 5 2 2 3 2 2 4 2" xfId="323"/>
    <cellStyle name="Обычный 3 2 3 5 2 2 3 2 3" xfId="247"/>
    <cellStyle name="Обычный 3 2 3 5 2 2 3 2 4" xfId="350"/>
    <cellStyle name="Обычный 3 2 3 5 2 3" xfId="94"/>
    <cellStyle name="Обычный 3 2 3 5 2 3 2" xfId="95"/>
    <cellStyle name="Обычный 3 2 3 5 2 3 2 2" xfId="96"/>
    <cellStyle name="Обычный 3 2 3 5 2 3 2 3" xfId="97"/>
    <cellStyle name="Обычный 3 2 3 5 2 3 2 4" xfId="234"/>
    <cellStyle name="Обычный 3 2 3 5 2 3 2 5" xfId="300"/>
    <cellStyle name="Обычный 3 2 3 5 2 3 2 6" xfId="357"/>
    <cellStyle name="Обычный 3 2 3 5 2 4" xfId="98"/>
    <cellStyle name="Обычный 3 2 3 5 2 4 2" xfId="99"/>
    <cellStyle name="Обычный 3 2 3 5 2 4 2 2" xfId="224"/>
    <cellStyle name="Обычный 3 2 3 5 3" xfId="100"/>
    <cellStyle name="Обычный 3 2 3 5 3 2" xfId="101"/>
    <cellStyle name="Обычный 3 2 3 5 3 2 2" xfId="102"/>
    <cellStyle name="Обычный 3 2 3 5 3 2 2 2" xfId="103"/>
    <cellStyle name="Обычный 3 2 3 5 4" xfId="104"/>
    <cellStyle name="Обычный 3 2 3 5 4 2" xfId="214"/>
    <cellStyle name="Обычный 3 2 3 5 4 3" xfId="272"/>
    <cellStyle name="Обычный 3 2 3 5 4 4" xfId="320"/>
    <cellStyle name="Обычный 3 2 3 6" xfId="105"/>
    <cellStyle name="Обычный 3 2 3 7" xfId="106"/>
    <cellStyle name="Обычный 3 2 3 8" xfId="107"/>
    <cellStyle name="Обычный 3 2 3 9" xfId="1"/>
    <cellStyle name="Обычный 3 2 3 9 2" xfId="108"/>
    <cellStyle name="Обычный 3 2 3 9 3" xfId="243"/>
    <cellStyle name="Обычный 3 2 4" xfId="109"/>
    <cellStyle name="Обычный 3 3" xfId="110"/>
    <cellStyle name="Обычный 3 4" xfId="111"/>
    <cellStyle name="Обычный 3 4 2" xfId="112"/>
    <cellStyle name="Обычный 3 4 2 2" xfId="113"/>
    <cellStyle name="Обычный 3 4 2 2 2" xfId="114"/>
    <cellStyle name="Обычный 3 4 2 2 2 2" xfId="115"/>
    <cellStyle name="Обычный 3 4 2 2 2 3" xfId="116"/>
    <cellStyle name="Обычный 3 4 2 2 2 3 2" xfId="117"/>
    <cellStyle name="Обычный 3 4 2 2 2 3 2 2" xfId="215"/>
    <cellStyle name="Обычный 3 4 2 2 2 3 2 2 2" xfId="271"/>
    <cellStyle name="Обычный 3 4 2 2 2 3 2 2 3" xfId="292"/>
    <cellStyle name="Обычный 3 4 2 2 2 4" xfId="118"/>
    <cellStyle name="Обычный 3 4 2 2 2 4 2" xfId="216"/>
    <cellStyle name="Обычный 3 4 2 2 2 4 2 2" xfId="273"/>
    <cellStyle name="Обычный 3 4 2 2 2 4 2 2 2" xfId="321"/>
    <cellStyle name="Обычный 3 4 2 2 2 4 2 2 3" xfId="338"/>
    <cellStyle name="Обычный 3 4 2 3" xfId="119"/>
    <cellStyle name="Обычный 3 5" xfId="120"/>
    <cellStyle name="Обычный 3 5 2" xfId="121"/>
    <cellStyle name="Обычный 3 5 2 2" xfId="122"/>
    <cellStyle name="Обычный 3 5 2 3" xfId="123"/>
    <cellStyle name="Обычный 3 5 3" xfId="124"/>
    <cellStyle name="Обычный 3 6" xfId="125"/>
    <cellStyle name="Обычный 3 6 2" xfId="126"/>
    <cellStyle name="Обычный 3 6 2 2" xfId="127"/>
    <cellStyle name="Обычный 3 7" xfId="128"/>
    <cellStyle name="Обычный 3 7 2" xfId="129"/>
    <cellStyle name="Обычный 3 7 2 2" xfId="130"/>
    <cellStyle name="Обычный 3 7 2 3" xfId="131"/>
    <cellStyle name="Обычный 3 7 3" xfId="132"/>
    <cellStyle name="Обычный 3 7 3 2" xfId="133"/>
    <cellStyle name="Обычный 3 7 3 3" xfId="134"/>
    <cellStyle name="Обычный 3 7 3 3 2" xfId="135"/>
    <cellStyle name="Обычный 3 7 3 3 2 2" xfId="136"/>
    <cellStyle name="Обычный 3 7 3 3 2 2 2" xfId="137"/>
    <cellStyle name="Обычный 3 7 3 3 2 2 2 2" xfId="138"/>
    <cellStyle name="Обычный 3 7 3 3 2 2 2 2 2" xfId="139"/>
    <cellStyle name="Обычный 3 7 3 3 2 2 2 2 2 2" xfId="239"/>
    <cellStyle name="Обычный 3 7 3 3 2 2 2 2 2 3" xfId="259"/>
    <cellStyle name="Обычный 3 7 3 3 2 2 2 2 2 4" xfId="314"/>
    <cellStyle name="Обычный 3 7 3 3 2 2 2 2 2 5" xfId="369"/>
    <cellStyle name="Обычный 3 7 3 3 2 2 2 2 3" xfId="228"/>
    <cellStyle name="Обычный 3 7 3 3 2 2 2 2 4" xfId="284"/>
    <cellStyle name="Обычный 3 7 3 3 2 2 2 2 4 2" xfId="331"/>
    <cellStyle name="Обычный 3 7 3 3 2 2 2 2 5" xfId="310"/>
    <cellStyle name="Обычный 3 7 3 3 2 2 2 2 6" xfId="365"/>
    <cellStyle name="Обычный 3 7 3 3 2 2 2 3" xfId="226"/>
    <cellStyle name="Обычный 3 7 3 3 2 2 2 4" xfId="309"/>
    <cellStyle name="Обычный 3 7 3 3 2 2 2 5" xfId="364"/>
    <cellStyle name="Обычный 3 7 3 3 2 2 3" xfId="140"/>
    <cellStyle name="Обычный 3 7 3 3 2 2 3 2" xfId="141"/>
    <cellStyle name="Обычный 3 7 3 3 2 2 3 2 2" xfId="235"/>
    <cellStyle name="Обычный 3 7 3 3 2 2 3 2 3" xfId="287"/>
    <cellStyle name="Обычный 3 7 3 3 2 2 3 2 4" xfId="304"/>
    <cellStyle name="Обычный 3 7 3 3 2 2 3 2 5" xfId="359"/>
    <cellStyle name="Обычный 3 7 3 3 2 2 3 3" xfId="142"/>
    <cellStyle name="Обычный 3 7 3 3 2 2 3 3 2" xfId="260"/>
    <cellStyle name="Обычный 3 7 3 3 2 2 3 3 3" xfId="209"/>
    <cellStyle name="Обычный 3 7 3 3 2 2 3 3 3 2" xfId="270"/>
    <cellStyle name="Обычный 3 7 3 3 2 2 3 3 3 3" xfId="277"/>
    <cellStyle name="Обычный 3 7 3 3 2 2 3 3 3 4" xfId="328"/>
    <cellStyle name="Обычный 3 7 3 3 2 2 3 3 3 5" xfId="336"/>
    <cellStyle name="Обычный 3 7 3 3 2 2 3 3 3 5 2" xfId="355"/>
    <cellStyle name="Обычный 3 7 3 3 2 2 3 4" xfId="143"/>
    <cellStyle name="Обычный 3 7 3 3 2 2 3 4 2" xfId="144"/>
    <cellStyle name="Обычный 3 7 3 3 2 2 3 4 2 2" xfId="240"/>
    <cellStyle name="Обычный 3 7 3 3 2 2 3 4 2 3" xfId="317"/>
    <cellStyle name="Обычный 3 7 3 3 2 2 3 4 2 4" xfId="372"/>
    <cellStyle name="Обычный 3 7 3 3 2 2 3 4 3" xfId="145"/>
    <cellStyle name="Обычный 3 7 3 3 2 2 3 4 3 2" xfId="236"/>
    <cellStyle name="Обычный 3 7 3 3 2 2 3 4 3 3" xfId="285"/>
    <cellStyle name="Обычный 3 7 3 3 2 2 3 4 3 3 2" xfId="330"/>
    <cellStyle name="Обычный 3 7 3 3 2 2 3 4 3 4" xfId="311"/>
    <cellStyle name="Обычный 3 7 3 3 2 2 3 4 3 5" xfId="366"/>
    <cellStyle name="Обычный 3 7 3 3 2 2 3 4 4" xfId="146"/>
    <cellStyle name="Обычный 3 7 3 3 2 2 3 4 4 2" xfId="237"/>
    <cellStyle name="Обычный 3 7 3 3 2 2 3 4 4 3" xfId="262"/>
    <cellStyle name="Обычный 3 7 3 3 2 2 3 4 4 3 2" xfId="315"/>
    <cellStyle name="Обычный 3 7 3 3 2 2 3 4 4 3 3" xfId="370"/>
    <cellStyle name="Обычный 3 7 3 3 2 2 3 4 4 4" xfId="312"/>
    <cellStyle name="Обычный 3 7 3 3 2 2 3 4 4 5" xfId="367"/>
    <cellStyle name="Обычный 3 7 3 3 2 2 3 4 5" xfId="229"/>
    <cellStyle name="Обычный 3 7 3 3 2 2 3 4 5 2" xfId="306"/>
    <cellStyle name="Обычный 3 7 3 3 2 2 3 4 5 3" xfId="361"/>
    <cellStyle name="Обычный 3 7 3 3 2 2 3 4 6" xfId="283"/>
    <cellStyle name="Обычный 3 7 3 3 2 2 3 4 6 2" xfId="329"/>
    <cellStyle name="Обычный 3 7 3 3 2 2 3 4 7" xfId="303"/>
    <cellStyle name="Обычный 3 7 3 3 2 2 3 4 8" xfId="358"/>
    <cellStyle name="Обычный 3 7 3 3 2 2 4" xfId="282"/>
    <cellStyle name="Обычный 3 7 3 3 2 2 4 2" xfId="327"/>
    <cellStyle name="Обычный 3 7 3 3 2 2 5" xfId="301"/>
    <cellStyle name="Обычный 3 7 3 4" xfId="147"/>
    <cellStyle name="Обычный 3 7 3 4 2" xfId="148"/>
    <cellStyle name="Обычный 3 7 3 4 2 2" xfId="149"/>
    <cellStyle name="Обычный 3 7 3 4 2 3" xfId="233"/>
    <cellStyle name="Обычный 3 7 3 5" xfId="150"/>
    <cellStyle name="Обычный 3 7 3 5 2" xfId="151"/>
    <cellStyle name="Обычный 3 7 3 5 2 2" xfId="152"/>
    <cellStyle name="Обычный 3 7 3 5 2 3" xfId="153"/>
    <cellStyle name="Обычный 3 7 3 5 2 3 2" xfId="154"/>
    <cellStyle name="Обычный 3 7 3 5 2 3 2 2" xfId="242"/>
    <cellStyle name="Обычный 3 7 3 5 2 3 2 3" xfId="319"/>
    <cellStyle name="Обычный 3 7 3 5 2 3 2 4" xfId="374"/>
    <cellStyle name="Обычный 3 7 3 5 2 4" xfId="155"/>
    <cellStyle name="Обычный 3 7 3 5 2 4 2" xfId="232"/>
    <cellStyle name="Обычный 3 7 3 5 2 4 2 2" xfId="307"/>
    <cellStyle name="Обычный 3 7 3 5 2 4 2 3" xfId="362"/>
    <cellStyle name="Обычный 3 7 3 5 2 5" xfId="231"/>
    <cellStyle name="Обычный 3 7 3 5 2 6" xfId="305"/>
    <cellStyle name="Обычный 3 7 3 5 2 7" xfId="360"/>
    <cellStyle name="Обычный 3 7 3 5 3" xfId="156"/>
    <cellStyle name="Обычный 3 7 3 5 3 2" xfId="157"/>
    <cellStyle name="Обычный 3 7 3 5 3 2 2" xfId="158"/>
    <cellStyle name="Обычный 3 7 3 5 3 2 2 2" xfId="349"/>
    <cellStyle name="Обычный 3 7 3 5 3 2 3" xfId="296"/>
    <cellStyle name="Обычный 3 7 3 5 3 2 4" xfId="341"/>
    <cellStyle name="Обычный 3 7 3 5 4" xfId="159"/>
    <cellStyle name="Обычный 3 7 3 5 4 2" xfId="160"/>
    <cellStyle name="Обычный 3 7 3 5 4 2 2" xfId="255"/>
    <cellStyle name="Обычный 3 7 3 5 4 2 3" xfId="347"/>
    <cellStyle name="Обычный 3 7 3 5 4 3" xfId="344"/>
    <cellStyle name="Обычный 3 7 3 5 5" xfId="161"/>
    <cellStyle name="Обычный 3 7 3 5 5 2" xfId="162"/>
    <cellStyle name="Обычный 3 7 3 5 5 2 2" xfId="217"/>
    <cellStyle name="Обычный 3 7 3 5 5 2 2 2" xfId="269"/>
    <cellStyle name="Обычный 3 7 3 5 5 2 2 3" xfId="291"/>
    <cellStyle name="Обычный 3 7 3 6" xfId="163"/>
    <cellStyle name="Обычный 3 7 3 6 2" xfId="164"/>
    <cellStyle name="Обычный 3 7 3 6 2 2" xfId="165"/>
    <cellStyle name="Обычный 3 7 3 6 2 2 2" xfId="166"/>
    <cellStyle name="Обычный 3 7 3 6 2 2 2 2" xfId="167"/>
    <cellStyle name="Обычный 3 7 3 6 2 2 2 2 2" xfId="238"/>
    <cellStyle name="Обычный 3 7 3 6 2 2 2 2 3" xfId="261"/>
    <cellStyle name="Обычный 3 7 3 6 2 2 2 2 3 2" xfId="316"/>
    <cellStyle name="Обычный 3 7 3 6 2 2 2 2 3 3" xfId="371"/>
    <cellStyle name="Обычный 3 7 3 6 2 2 2 2 4" xfId="313"/>
    <cellStyle name="Обычный 3 7 3 6 2 2 2 2 5" xfId="368"/>
    <cellStyle name="Обычный 3 7 3 6 2 2 2 3" xfId="227"/>
    <cellStyle name="Обычный 3 7 3 6 2 2 2 3 2" xfId="308"/>
    <cellStyle name="Обычный 3 7 3 6 2 2 2 3 3" xfId="363"/>
    <cellStyle name="Обычный 3 7 3 6 2 3" xfId="168"/>
    <cellStyle name="Обычный 3 7 3 6 2 4" xfId="225"/>
    <cellStyle name="Обычный 3 7 3 6 2 5" xfId="169"/>
    <cellStyle name="Обычный 3 7 3 6 2 5 2" xfId="230"/>
    <cellStyle name="Обычный 3 7 3 6 2 6" xfId="286"/>
    <cellStyle name="Обычный 3 7 3 6 2 7" xfId="302"/>
    <cellStyle name="Обычный 3 7 3 6 2 8" xfId="337"/>
    <cellStyle name="Обычный 3 7 3 6 2 8 2" xfId="356"/>
    <cellStyle name="Обычный 3 7 3 6 3" xfId="170"/>
    <cellStyle name="Обычный 3 7 3 6 4" xfId="171"/>
    <cellStyle name="Обычный 3 7 3 6 4 2" xfId="172"/>
    <cellStyle name="Обычный 3 7 3 6 4 2 2" xfId="241"/>
    <cellStyle name="Обычный 3 7 3 6 4 2 3" xfId="318"/>
    <cellStyle name="Обычный 3 7 3 6 4 2 4" xfId="373"/>
    <cellStyle name="Обычный 3 7 3 7" xfId="173"/>
    <cellStyle name="Обычный 3 7 3 7 2" xfId="218"/>
    <cellStyle name="Обычный 3 7 3 7 2 2" xfId="256"/>
    <cellStyle name="Обычный 3 7 3 7 2 2 2" xfId="299"/>
    <cellStyle name="Обычный 3 7 3 7 2 3" xfId="275"/>
    <cellStyle name="Обычный 3 7 4" xfId="174"/>
    <cellStyle name="Обычный 3 7 5" xfId="175"/>
    <cellStyle name="Обычный 3 8" xfId="176"/>
    <cellStyle name="Обычный 4" xfId="177"/>
    <cellStyle name="Обычный 4 2" xfId="178"/>
    <cellStyle name="Обычный 4 2 3" xfId="179"/>
    <cellStyle name="Обычный 4 3" xfId="180"/>
    <cellStyle name="Обычный 4 4" xfId="181"/>
    <cellStyle name="Обычный 4 5" xfId="265"/>
    <cellStyle name="Обычный 4 6" xfId="182"/>
    <cellStyle name="Обычный 5" xfId="183"/>
    <cellStyle name="Обычный 5 2" xfId="184"/>
    <cellStyle name="Обычный 5 2 2" xfId="185"/>
    <cellStyle name="Обычный 5 3" xfId="186"/>
    <cellStyle name="Обычный 5 3 2" xfId="266"/>
    <cellStyle name="Обычный 6" xfId="187"/>
    <cellStyle name="Обычный 6 2" xfId="188"/>
    <cellStyle name="Обычный 6 2 2" xfId="189"/>
    <cellStyle name="Обычный 6 2 2 2" xfId="190"/>
    <cellStyle name="Обычный 6 2 2 2 2" xfId="191"/>
    <cellStyle name="Обычный 6 2 2 2 2 2" xfId="192"/>
    <cellStyle name="Обычный 6 2 2 2 2 2 2" xfId="193"/>
    <cellStyle name="Обычный 6 2 2 2 2 2 2 2" xfId="194"/>
    <cellStyle name="Обычный 6 2 3" xfId="195"/>
    <cellStyle name="Обычный 7" xfId="196"/>
    <cellStyle name="Обычный 7 2" xfId="197"/>
    <cellStyle name="Обычный 7 2 2" xfId="198"/>
    <cellStyle name="Обычный 7 2 2 2" xfId="199"/>
    <cellStyle name="Обычный 7 2 2 2 2" xfId="200"/>
    <cellStyle name="Обычный 7 2 2 2 2 2" xfId="254"/>
    <cellStyle name="Обычный 7 2 2 2 2 2 2" xfId="298"/>
    <cellStyle name="Обычный 7 2 2 2 2 3" xfId="348"/>
    <cellStyle name="Обычный 7 2 2 2 3" xfId="280"/>
    <cellStyle name="Обычный 7 2 2 2 3 2" xfId="325"/>
    <cellStyle name="Обычный 7 2 2 2 4" xfId="295"/>
    <cellStyle name="Обычный 7 2 2 2 5" xfId="340"/>
    <cellStyle name="Обычный 7 2 3" xfId="201"/>
    <cellStyle name="Обычный 7 2 3 2" xfId="202"/>
    <cellStyle name="Обычный 7 2 3 2 2" xfId="346"/>
    <cellStyle name="Обычный 7 2 3 3" xfId="343"/>
    <cellStyle name="Обычный 7 2 4" xfId="203"/>
    <cellStyle name="Обычный 7 2 4 2" xfId="222"/>
    <cellStyle name="Обычный 7 2 5" xfId="219"/>
    <cellStyle name="Обычный 7 2 6" xfId="220"/>
    <cellStyle name="Обычный 7 2 7" xfId="268"/>
    <cellStyle name="Обычный 7 2 8" xfId="290"/>
    <cellStyle name="Обычный 8" xfId="204"/>
    <cellStyle name="Обычный 9" xfId="205"/>
    <cellStyle name="Обычный_Лист1" xfId="354"/>
    <cellStyle name="Обычный_Простые услуги" xfId="375"/>
    <cellStyle name="Процентный 2" xfId="206"/>
    <cellStyle name="Финансовый 2" xfId="207"/>
    <cellStyle name="Финансовый 3" xfId="208"/>
  </cellStyles>
  <dxfs count="7"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9"/>
  <sheetViews>
    <sheetView zoomScale="75" zoomScaleNormal="75" workbookViewId="0">
      <pane xSplit="3" ySplit="13" topLeftCell="D26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P3" sqref="P3"/>
    </sheetView>
  </sheetViews>
  <sheetFormatPr defaultColWidth="9" defaultRowHeight="14.25"/>
  <cols>
    <col min="1" max="1" width="4.875" style="35" customWidth="1"/>
    <col min="2" max="2" width="33.25" style="52" customWidth="1"/>
    <col min="3" max="3" width="6.25" style="52" customWidth="1"/>
    <col min="4" max="4" width="21.875" style="35" customWidth="1"/>
    <col min="5" max="5" width="21.25" style="35" customWidth="1"/>
    <col min="6" max="6" width="16.375" style="35" customWidth="1"/>
    <col min="7" max="7" width="25.875" style="35" customWidth="1"/>
    <col min="8" max="8" width="16.125" style="35" customWidth="1"/>
    <col min="9" max="9" width="10" style="35" customWidth="1"/>
    <col min="10" max="10" width="18.75" style="35" customWidth="1"/>
    <col min="11" max="11" width="9.875" style="35" customWidth="1"/>
    <col min="12" max="12" width="20.625" style="35" customWidth="1"/>
    <col min="13" max="13" width="14.625" style="35" customWidth="1"/>
    <col min="14" max="14" width="12.125" style="35" customWidth="1"/>
    <col min="15" max="16" width="14.625" style="35" customWidth="1"/>
    <col min="17" max="16384" width="9" style="35"/>
  </cols>
  <sheetData>
    <row r="1" spans="1:16" s="3" customFormat="1" ht="18">
      <c r="B1" s="4"/>
      <c r="C1" s="4"/>
      <c r="N1" s="1"/>
      <c r="O1" s="1"/>
      <c r="P1" s="2" t="s">
        <v>88</v>
      </c>
    </row>
    <row r="2" spans="1:16" s="3" customFormat="1" ht="18">
      <c r="B2" s="4"/>
      <c r="C2" s="4"/>
      <c r="N2" s="1"/>
      <c r="O2" s="1"/>
      <c r="P2" s="53" t="s">
        <v>118</v>
      </c>
    </row>
    <row r="3" spans="1:16" s="3" customFormat="1" ht="18">
      <c r="B3" s="4"/>
      <c r="C3" s="4"/>
      <c r="N3" s="1"/>
      <c r="O3" s="54"/>
      <c r="P3" s="225" t="s">
        <v>151</v>
      </c>
    </row>
    <row r="4" spans="1:16" s="3" customFormat="1" ht="18">
      <c r="B4" s="4"/>
      <c r="C4" s="4"/>
      <c r="O4" s="5"/>
      <c r="P4" s="5" t="s">
        <v>113</v>
      </c>
    </row>
    <row r="5" spans="1:16" s="3" customFormat="1" ht="18">
      <c r="B5" s="4"/>
      <c r="C5" s="4"/>
      <c r="O5" s="6"/>
      <c r="P5" s="6" t="s">
        <v>0</v>
      </c>
    </row>
    <row r="6" spans="1:16" s="31" customFormat="1" ht="15.95" customHeight="1"/>
    <row r="7" spans="1:16" s="32" customFormat="1" ht="64.5" customHeight="1">
      <c r="A7" s="227" t="s">
        <v>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09"/>
      <c r="O7" s="109"/>
      <c r="P7" s="109"/>
    </row>
    <row r="8" spans="1:16" s="7" customFormat="1" ht="4.5" customHeight="1">
      <c r="D8" s="8"/>
    </row>
    <row r="9" spans="1:16" s="7" customFormat="1" ht="39.75" customHeight="1">
      <c r="A9" s="228" t="s">
        <v>131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110"/>
      <c r="O9" s="110"/>
      <c r="P9" s="110"/>
    </row>
    <row r="10" spans="1:16" s="33" customFormat="1" ht="5.25" customHeight="1">
      <c r="B10" s="34"/>
      <c r="C10" s="34"/>
    </row>
    <row r="11" spans="1:16" ht="38.450000000000003" customHeight="1">
      <c r="A11" s="229" t="s">
        <v>3</v>
      </c>
      <c r="B11" s="231" t="s">
        <v>1</v>
      </c>
      <c r="C11" s="232"/>
      <c r="D11" s="231" t="s">
        <v>90</v>
      </c>
      <c r="E11" s="232"/>
      <c r="F11" s="233" t="s">
        <v>2</v>
      </c>
      <c r="G11" s="233" t="s">
        <v>91</v>
      </c>
      <c r="H11" s="233" t="s">
        <v>115</v>
      </c>
      <c r="I11" s="233" t="s">
        <v>92</v>
      </c>
      <c r="J11" s="233" t="s">
        <v>93</v>
      </c>
      <c r="K11" s="233" t="s">
        <v>116</v>
      </c>
      <c r="L11" s="233" t="s">
        <v>94</v>
      </c>
      <c r="M11" s="233" t="s">
        <v>117</v>
      </c>
      <c r="N11" s="235" t="s">
        <v>114</v>
      </c>
      <c r="O11" s="235" t="s">
        <v>95</v>
      </c>
      <c r="P11" s="226" t="s">
        <v>96</v>
      </c>
    </row>
    <row r="12" spans="1:16" ht="38.450000000000003" customHeight="1">
      <c r="A12" s="230"/>
      <c r="B12" s="36" t="s">
        <v>4</v>
      </c>
      <c r="C12" s="37" t="s">
        <v>5</v>
      </c>
      <c r="D12" s="38" t="s">
        <v>6</v>
      </c>
      <c r="E12" s="36" t="s">
        <v>97</v>
      </c>
      <c r="F12" s="234"/>
      <c r="G12" s="234"/>
      <c r="H12" s="234"/>
      <c r="I12" s="234"/>
      <c r="J12" s="234"/>
      <c r="K12" s="234"/>
      <c r="L12" s="234"/>
      <c r="M12" s="234"/>
      <c r="N12" s="236"/>
      <c r="O12" s="236"/>
      <c r="P12" s="226"/>
    </row>
    <row r="13" spans="1:16" s="43" customFormat="1" ht="15" customHeight="1">
      <c r="A13" s="39" t="s">
        <v>7</v>
      </c>
      <c r="B13" s="40">
        <v>2</v>
      </c>
      <c r="C13" s="39" t="s">
        <v>8</v>
      </c>
      <c r="D13" s="39" t="s">
        <v>9</v>
      </c>
      <c r="E13" s="40">
        <v>5</v>
      </c>
      <c r="F13" s="39" t="s">
        <v>10</v>
      </c>
      <c r="G13" s="39" t="s">
        <v>11</v>
      </c>
      <c r="H13" s="40">
        <v>8</v>
      </c>
      <c r="I13" s="39" t="s">
        <v>12</v>
      </c>
      <c r="J13" s="39" t="s">
        <v>13</v>
      </c>
      <c r="K13" s="39" t="s">
        <v>98</v>
      </c>
      <c r="L13" s="39" t="s">
        <v>99</v>
      </c>
      <c r="M13" s="39" t="s">
        <v>100</v>
      </c>
      <c r="N13" s="41" t="s">
        <v>101</v>
      </c>
      <c r="O13" s="42" t="s">
        <v>102</v>
      </c>
      <c r="P13" s="41" t="s">
        <v>103</v>
      </c>
    </row>
    <row r="14" spans="1:16" s="44" customFormat="1" ht="15" customHeight="1">
      <c r="A14" s="9"/>
      <c r="B14" s="10" t="s">
        <v>16</v>
      </c>
      <c r="C14" s="9"/>
      <c r="D14" s="10" t="s">
        <v>104</v>
      </c>
      <c r="E14" s="11"/>
      <c r="F14" s="12">
        <v>11837</v>
      </c>
      <c r="G14" s="13" t="s">
        <v>105</v>
      </c>
      <c r="H14" s="14">
        <v>100627764.92</v>
      </c>
      <c r="I14" s="13"/>
      <c r="J14" s="13"/>
      <c r="K14" s="15"/>
      <c r="L14" s="15"/>
      <c r="M14" s="14">
        <v>74047587.379999995</v>
      </c>
      <c r="N14" s="14"/>
      <c r="O14" s="14">
        <v>74047587.379999995</v>
      </c>
      <c r="P14" s="14">
        <v>76277126.060000002</v>
      </c>
    </row>
    <row r="15" spans="1:16" s="44" customFormat="1" ht="15" customHeight="1">
      <c r="A15" s="9" t="s">
        <v>7</v>
      </c>
      <c r="B15" s="10" t="s">
        <v>14</v>
      </c>
      <c r="C15" s="9"/>
      <c r="D15" s="10"/>
      <c r="E15" s="11"/>
      <c r="F15" s="12">
        <v>11365</v>
      </c>
      <c r="G15" s="13" t="s">
        <v>105</v>
      </c>
      <c r="H15" s="14">
        <v>97713067.760000005</v>
      </c>
      <c r="I15" s="13"/>
      <c r="J15" s="13"/>
      <c r="K15" s="15"/>
      <c r="L15" s="15"/>
      <c r="M15" s="14">
        <v>72684092.049999997</v>
      </c>
      <c r="N15" s="14"/>
      <c r="O15" s="14">
        <v>72684092.049999997</v>
      </c>
      <c r="P15" s="14">
        <v>74913630.730000004</v>
      </c>
    </row>
    <row r="16" spans="1:16" s="29" customFormat="1" ht="18" customHeight="1">
      <c r="A16" s="55" t="s">
        <v>18</v>
      </c>
      <c r="B16" s="24" t="s">
        <v>14</v>
      </c>
      <c r="C16" s="55" t="s">
        <v>15</v>
      </c>
      <c r="D16" s="24" t="s">
        <v>21</v>
      </c>
      <c r="E16" s="24" t="s">
        <v>24</v>
      </c>
      <c r="F16" s="18">
        <v>1308</v>
      </c>
      <c r="G16" s="24" t="s">
        <v>106</v>
      </c>
      <c r="H16" s="26">
        <v>5829584.3600000003</v>
      </c>
      <c r="I16" s="27" t="s">
        <v>107</v>
      </c>
      <c r="J16" s="27" t="s">
        <v>119</v>
      </c>
      <c r="K16" s="25">
        <v>0.59199999999999997</v>
      </c>
      <c r="L16" s="25">
        <v>9.7000000000000003E-3</v>
      </c>
      <c r="M16" s="26">
        <v>3451113.94</v>
      </c>
      <c r="N16" s="18">
        <v>12</v>
      </c>
      <c r="O16" s="26">
        <v>3451113.94</v>
      </c>
      <c r="P16" s="26">
        <v>3663116.49</v>
      </c>
    </row>
    <row r="17" spans="1:16" s="29" customFormat="1" ht="18" customHeight="1">
      <c r="A17" s="55" t="s">
        <v>19</v>
      </c>
      <c r="B17" s="24" t="s">
        <v>14</v>
      </c>
      <c r="C17" s="55" t="s">
        <v>15</v>
      </c>
      <c r="D17" s="24" t="s">
        <v>21</v>
      </c>
      <c r="E17" s="24" t="s">
        <v>26</v>
      </c>
      <c r="F17" s="18">
        <v>967</v>
      </c>
      <c r="G17" s="24" t="s">
        <v>106</v>
      </c>
      <c r="H17" s="26">
        <v>5829584.3600000003</v>
      </c>
      <c r="I17" s="27" t="s">
        <v>107</v>
      </c>
      <c r="J17" s="27" t="s">
        <v>119</v>
      </c>
      <c r="K17" s="25">
        <v>0.58979999999999999</v>
      </c>
      <c r="L17" s="25">
        <v>7.4999999999999997E-3</v>
      </c>
      <c r="M17" s="26">
        <v>3438288.86</v>
      </c>
      <c r="N17" s="18">
        <v>12</v>
      </c>
      <c r="O17" s="26">
        <v>3438288.86</v>
      </c>
      <c r="P17" s="26">
        <v>3650291.41</v>
      </c>
    </row>
    <row r="18" spans="1:16" s="29" customFormat="1" ht="18" customHeight="1">
      <c r="A18" s="16" t="s">
        <v>20</v>
      </c>
      <c r="B18" s="17" t="s">
        <v>14</v>
      </c>
      <c r="C18" s="16" t="s">
        <v>15</v>
      </c>
      <c r="D18" s="17" t="s">
        <v>28</v>
      </c>
      <c r="E18" s="17" t="s">
        <v>34</v>
      </c>
      <c r="F18" s="18">
        <v>401</v>
      </c>
      <c r="G18" s="17" t="s">
        <v>108</v>
      </c>
      <c r="H18" s="19">
        <v>2914697.16</v>
      </c>
      <c r="I18" s="20" t="s">
        <v>107</v>
      </c>
      <c r="J18" s="23" t="s">
        <v>119</v>
      </c>
      <c r="K18" s="21">
        <v>0.125</v>
      </c>
      <c r="L18" s="21">
        <v>0</v>
      </c>
      <c r="M18" s="19">
        <v>364337.15</v>
      </c>
      <c r="N18" s="22">
        <v>12</v>
      </c>
      <c r="O18" s="19">
        <v>364337.15</v>
      </c>
      <c r="P18" s="19">
        <v>578470.23</v>
      </c>
    </row>
    <row r="19" spans="1:16" s="29" customFormat="1" ht="18" customHeight="1">
      <c r="A19" s="16" t="s">
        <v>22</v>
      </c>
      <c r="B19" s="17" t="s">
        <v>14</v>
      </c>
      <c r="C19" s="16" t="s">
        <v>15</v>
      </c>
      <c r="D19" s="17" t="s">
        <v>28</v>
      </c>
      <c r="E19" s="17" t="s">
        <v>36</v>
      </c>
      <c r="F19" s="18">
        <v>396</v>
      </c>
      <c r="G19" s="17" t="s">
        <v>108</v>
      </c>
      <c r="H19" s="19">
        <v>2914697.16</v>
      </c>
      <c r="I19" s="20" t="s">
        <v>107</v>
      </c>
      <c r="J19" s="23" t="s">
        <v>120</v>
      </c>
      <c r="K19" s="21">
        <v>1.0035000000000001</v>
      </c>
      <c r="L19" s="21">
        <v>3.5000000000000001E-3</v>
      </c>
      <c r="M19" s="19">
        <v>2924898.6</v>
      </c>
      <c r="N19" s="22">
        <v>12</v>
      </c>
      <c r="O19" s="19">
        <v>2924898.6</v>
      </c>
      <c r="P19" s="19">
        <v>2924898.6</v>
      </c>
    </row>
    <row r="20" spans="1:16" s="29" customFormat="1" ht="18" customHeight="1">
      <c r="A20" s="16" t="s">
        <v>23</v>
      </c>
      <c r="B20" s="17" t="s">
        <v>14</v>
      </c>
      <c r="C20" s="16" t="s">
        <v>15</v>
      </c>
      <c r="D20" s="17" t="s">
        <v>44</v>
      </c>
      <c r="E20" s="17" t="s">
        <v>46</v>
      </c>
      <c r="F20" s="18">
        <v>307</v>
      </c>
      <c r="G20" s="17" t="s">
        <v>108</v>
      </c>
      <c r="H20" s="19">
        <v>2914697.16</v>
      </c>
      <c r="I20" s="20" t="s">
        <v>107</v>
      </c>
      <c r="J20" s="23" t="s">
        <v>119</v>
      </c>
      <c r="K20" s="21">
        <v>0.79559999999999997</v>
      </c>
      <c r="L20" s="21">
        <v>4.4000000000000003E-3</v>
      </c>
      <c r="M20" s="19">
        <v>2318933.06</v>
      </c>
      <c r="N20" s="22">
        <v>12</v>
      </c>
      <c r="O20" s="19">
        <v>2318933.06</v>
      </c>
      <c r="P20" s="19">
        <v>2318933.06</v>
      </c>
    </row>
    <row r="21" spans="1:16" s="29" customFormat="1" ht="18" customHeight="1">
      <c r="A21" s="16" t="s">
        <v>25</v>
      </c>
      <c r="B21" s="17" t="s">
        <v>14</v>
      </c>
      <c r="C21" s="16" t="s">
        <v>15</v>
      </c>
      <c r="D21" s="17" t="s">
        <v>28</v>
      </c>
      <c r="E21" s="17" t="s">
        <v>38</v>
      </c>
      <c r="F21" s="18">
        <v>229</v>
      </c>
      <c r="G21" s="17" t="s">
        <v>108</v>
      </c>
      <c r="H21" s="19">
        <v>2914697.16</v>
      </c>
      <c r="I21" s="20" t="s">
        <v>107</v>
      </c>
      <c r="J21" s="23" t="s">
        <v>120</v>
      </c>
      <c r="K21" s="21">
        <v>1.0018</v>
      </c>
      <c r="L21" s="21">
        <v>1.8E-3</v>
      </c>
      <c r="M21" s="19">
        <v>2919943.61</v>
      </c>
      <c r="N21" s="22">
        <v>12</v>
      </c>
      <c r="O21" s="19">
        <v>2919943.61</v>
      </c>
      <c r="P21" s="19">
        <v>2919943.61</v>
      </c>
    </row>
    <row r="22" spans="1:16" s="29" customFormat="1" ht="18" customHeight="1">
      <c r="A22" s="16" t="s">
        <v>27</v>
      </c>
      <c r="B22" s="17" t="s">
        <v>14</v>
      </c>
      <c r="C22" s="16" t="s">
        <v>15</v>
      </c>
      <c r="D22" s="17" t="s">
        <v>28</v>
      </c>
      <c r="E22" s="17" t="s">
        <v>40</v>
      </c>
      <c r="F22" s="18">
        <v>179</v>
      </c>
      <c r="G22" s="17" t="s">
        <v>108</v>
      </c>
      <c r="H22" s="19">
        <v>2914697.16</v>
      </c>
      <c r="I22" s="20" t="s">
        <v>107</v>
      </c>
      <c r="J22" s="23" t="s">
        <v>119</v>
      </c>
      <c r="K22" s="21">
        <v>0.9244</v>
      </c>
      <c r="L22" s="21">
        <v>0</v>
      </c>
      <c r="M22" s="19">
        <v>2694346.05</v>
      </c>
      <c r="N22" s="22">
        <v>12</v>
      </c>
      <c r="O22" s="19">
        <v>2694346.05</v>
      </c>
      <c r="P22" s="19">
        <v>2694346.05</v>
      </c>
    </row>
    <row r="23" spans="1:16" s="51" customFormat="1" ht="18" customHeight="1">
      <c r="A23" s="16" t="s">
        <v>29</v>
      </c>
      <c r="B23" s="17" t="s">
        <v>14</v>
      </c>
      <c r="C23" s="16" t="s">
        <v>15</v>
      </c>
      <c r="D23" s="17" t="s">
        <v>28</v>
      </c>
      <c r="E23" s="24" t="s">
        <v>48</v>
      </c>
      <c r="F23" s="18">
        <v>110</v>
      </c>
      <c r="G23" s="17" t="s">
        <v>108</v>
      </c>
      <c r="H23" s="19">
        <v>2914697.16</v>
      </c>
      <c r="I23" s="20" t="s">
        <v>107</v>
      </c>
      <c r="J23" s="23" t="s">
        <v>119</v>
      </c>
      <c r="K23" s="21">
        <v>0.29380000000000001</v>
      </c>
      <c r="L23" s="21">
        <v>2.3E-3</v>
      </c>
      <c r="M23" s="19">
        <v>856338.03</v>
      </c>
      <c r="N23" s="22">
        <v>12</v>
      </c>
      <c r="O23" s="19">
        <v>856338.03</v>
      </c>
      <c r="P23" s="19">
        <v>936710.8</v>
      </c>
    </row>
    <row r="24" spans="1:16" s="29" customFormat="1" ht="18" customHeight="1">
      <c r="A24" s="45" t="s">
        <v>30</v>
      </c>
      <c r="B24" s="24" t="s">
        <v>14</v>
      </c>
      <c r="C24" s="55" t="s">
        <v>15</v>
      </c>
      <c r="D24" s="24" t="s">
        <v>44</v>
      </c>
      <c r="E24" s="24" t="s">
        <v>42</v>
      </c>
      <c r="F24" s="18">
        <v>107</v>
      </c>
      <c r="G24" s="24" t="s">
        <v>108</v>
      </c>
      <c r="H24" s="26">
        <v>2914697.16</v>
      </c>
      <c r="I24" s="27" t="s">
        <v>107</v>
      </c>
      <c r="J24" s="27" t="s">
        <v>119</v>
      </c>
      <c r="K24" s="25">
        <v>0.125</v>
      </c>
      <c r="L24" s="25">
        <v>0</v>
      </c>
      <c r="M24" s="26">
        <v>364337.15</v>
      </c>
      <c r="N24" s="18">
        <v>12</v>
      </c>
      <c r="O24" s="26">
        <v>364337.15</v>
      </c>
      <c r="P24" s="26">
        <v>567151.49</v>
      </c>
    </row>
    <row r="25" spans="1:16" s="29" customFormat="1" ht="18" customHeight="1">
      <c r="A25" s="16" t="s">
        <v>43</v>
      </c>
      <c r="B25" s="24" t="s">
        <v>14</v>
      </c>
      <c r="C25" s="55" t="s">
        <v>15</v>
      </c>
      <c r="D25" s="24" t="s">
        <v>44</v>
      </c>
      <c r="E25" s="24" t="s">
        <v>50</v>
      </c>
      <c r="F25" s="18">
        <v>70</v>
      </c>
      <c r="G25" s="24" t="s">
        <v>109</v>
      </c>
      <c r="H25" s="26">
        <v>2567848.2000000002</v>
      </c>
      <c r="I25" s="27" t="s">
        <v>107</v>
      </c>
      <c r="J25" s="23" t="s">
        <v>119</v>
      </c>
      <c r="K25" s="25">
        <v>0.88190000000000002</v>
      </c>
      <c r="L25" s="25">
        <v>5.0000000000000001E-4</v>
      </c>
      <c r="M25" s="26">
        <v>2264585.33</v>
      </c>
      <c r="N25" s="18">
        <v>12</v>
      </c>
      <c r="O25" s="26">
        <v>2264585.33</v>
      </c>
      <c r="P25" s="26">
        <v>2264585.33</v>
      </c>
    </row>
    <row r="26" spans="1:16" s="29" customFormat="1" ht="18" customHeight="1">
      <c r="A26" s="16" t="s">
        <v>31</v>
      </c>
      <c r="B26" s="24" t="s">
        <v>14</v>
      </c>
      <c r="C26" s="55" t="s">
        <v>15</v>
      </c>
      <c r="D26" s="113" t="s">
        <v>44</v>
      </c>
      <c r="E26" s="24" t="s">
        <v>52</v>
      </c>
      <c r="F26" s="18">
        <v>62</v>
      </c>
      <c r="G26" s="24" t="s">
        <v>109</v>
      </c>
      <c r="H26" s="26">
        <v>2567848.2000000002</v>
      </c>
      <c r="I26" s="27" t="s">
        <v>107</v>
      </c>
      <c r="J26" s="23" t="s">
        <v>120</v>
      </c>
      <c r="K26" s="25">
        <v>1</v>
      </c>
      <c r="L26" s="25">
        <v>0</v>
      </c>
      <c r="M26" s="26">
        <v>2567848.2000000002</v>
      </c>
      <c r="N26" s="18">
        <v>12</v>
      </c>
      <c r="O26" s="26">
        <v>2567848.2000000002</v>
      </c>
      <c r="P26" s="26">
        <v>2567848.2000000002</v>
      </c>
    </row>
    <row r="27" spans="1:16" s="29" customFormat="1" ht="18" customHeight="1">
      <c r="A27" s="16" t="s">
        <v>32</v>
      </c>
      <c r="B27" s="24" t="s">
        <v>14</v>
      </c>
      <c r="C27" s="55" t="s">
        <v>15</v>
      </c>
      <c r="D27" s="24" t="s">
        <v>54</v>
      </c>
      <c r="E27" s="24" t="s">
        <v>55</v>
      </c>
      <c r="F27" s="18">
        <v>1043</v>
      </c>
      <c r="G27" s="24" t="s">
        <v>106</v>
      </c>
      <c r="H27" s="26">
        <v>5829584.3600000003</v>
      </c>
      <c r="I27" s="27" t="s">
        <v>107</v>
      </c>
      <c r="J27" s="27" t="s">
        <v>119</v>
      </c>
      <c r="K27" s="25">
        <v>0.69989999999999997</v>
      </c>
      <c r="L27" s="25">
        <v>8.5000000000000006E-3</v>
      </c>
      <c r="M27" s="26">
        <v>4080126.09</v>
      </c>
      <c r="N27" s="18">
        <v>12</v>
      </c>
      <c r="O27" s="26">
        <v>4080126.09</v>
      </c>
      <c r="P27" s="26">
        <v>4080126.09</v>
      </c>
    </row>
    <row r="28" spans="1:16" s="29" customFormat="1" ht="18" customHeight="1">
      <c r="A28" s="16" t="s">
        <v>33</v>
      </c>
      <c r="B28" s="24" t="s">
        <v>14</v>
      </c>
      <c r="C28" s="55" t="s">
        <v>15</v>
      </c>
      <c r="D28" s="24" t="s">
        <v>54</v>
      </c>
      <c r="E28" s="114" t="s">
        <v>64</v>
      </c>
      <c r="F28" s="18">
        <v>783</v>
      </c>
      <c r="G28" s="24" t="s">
        <v>108</v>
      </c>
      <c r="H28" s="26">
        <v>2914697.16</v>
      </c>
      <c r="I28" s="27" t="s">
        <v>107</v>
      </c>
      <c r="J28" s="27" t="s">
        <v>120</v>
      </c>
      <c r="K28" s="25">
        <v>1.0109999999999999</v>
      </c>
      <c r="L28" s="25">
        <v>1.0999999999999999E-2</v>
      </c>
      <c r="M28" s="26">
        <v>2946758.83</v>
      </c>
      <c r="N28" s="18">
        <v>12</v>
      </c>
      <c r="O28" s="26">
        <v>2946758.83</v>
      </c>
      <c r="P28" s="26">
        <v>2946758.83</v>
      </c>
    </row>
    <row r="29" spans="1:16" s="29" customFormat="1" ht="18" customHeight="1">
      <c r="A29" s="16" t="s">
        <v>35</v>
      </c>
      <c r="B29" s="24" t="s">
        <v>14</v>
      </c>
      <c r="C29" s="55" t="s">
        <v>15</v>
      </c>
      <c r="D29" s="24" t="s">
        <v>54</v>
      </c>
      <c r="E29" s="24" t="s">
        <v>63</v>
      </c>
      <c r="F29" s="18">
        <v>838</v>
      </c>
      <c r="G29" s="24" t="s">
        <v>106</v>
      </c>
      <c r="H29" s="26">
        <v>5829584.3600000003</v>
      </c>
      <c r="I29" s="27" t="s">
        <v>107</v>
      </c>
      <c r="J29" s="27" t="s">
        <v>119</v>
      </c>
      <c r="K29" s="25">
        <v>0.125</v>
      </c>
      <c r="L29" s="25">
        <v>0</v>
      </c>
      <c r="M29" s="26">
        <v>728698.05</v>
      </c>
      <c r="N29" s="18">
        <v>12</v>
      </c>
      <c r="O29" s="26">
        <v>728698.05</v>
      </c>
      <c r="P29" s="26">
        <v>1478334.02</v>
      </c>
    </row>
    <row r="30" spans="1:16" s="29" customFormat="1" ht="18" customHeight="1">
      <c r="A30" s="16" t="s">
        <v>45</v>
      </c>
      <c r="B30" s="24" t="s">
        <v>14</v>
      </c>
      <c r="C30" s="55" t="s">
        <v>15</v>
      </c>
      <c r="D30" s="24" t="s">
        <v>54</v>
      </c>
      <c r="E30" s="114" t="s">
        <v>65</v>
      </c>
      <c r="F30" s="18">
        <v>588</v>
      </c>
      <c r="G30" s="24" t="s">
        <v>108</v>
      </c>
      <c r="H30" s="26">
        <v>2914697.16</v>
      </c>
      <c r="I30" s="27" t="s">
        <v>107</v>
      </c>
      <c r="J30" s="27" t="s">
        <v>120</v>
      </c>
      <c r="K30" s="25">
        <v>1</v>
      </c>
      <c r="L30" s="25">
        <v>0</v>
      </c>
      <c r="M30" s="26">
        <v>2914697.16</v>
      </c>
      <c r="N30" s="18">
        <v>12</v>
      </c>
      <c r="O30" s="26">
        <v>2914697.16</v>
      </c>
      <c r="P30" s="26">
        <v>2914697.16</v>
      </c>
    </row>
    <row r="31" spans="1:16" s="29" customFormat="1" ht="18" customHeight="1">
      <c r="A31" s="16" t="s">
        <v>37</v>
      </c>
      <c r="B31" s="24" t="s">
        <v>14</v>
      </c>
      <c r="C31" s="55" t="s">
        <v>15</v>
      </c>
      <c r="D31" s="24" t="s">
        <v>54</v>
      </c>
      <c r="E31" s="24" t="s">
        <v>66</v>
      </c>
      <c r="F31" s="18">
        <v>379</v>
      </c>
      <c r="G31" s="24" t="s">
        <v>108</v>
      </c>
      <c r="H31" s="26">
        <v>2914697.16</v>
      </c>
      <c r="I31" s="27" t="s">
        <v>107</v>
      </c>
      <c r="J31" s="27" t="s">
        <v>120</v>
      </c>
      <c r="K31" s="25">
        <v>1.0036</v>
      </c>
      <c r="L31" s="25">
        <v>3.5999999999999999E-3</v>
      </c>
      <c r="M31" s="26">
        <v>2925190.07</v>
      </c>
      <c r="N31" s="18">
        <v>12</v>
      </c>
      <c r="O31" s="26">
        <v>2925190.07</v>
      </c>
      <c r="P31" s="26">
        <v>2925190.07</v>
      </c>
    </row>
    <row r="32" spans="1:16" s="29" customFormat="1" ht="18" customHeight="1">
      <c r="A32" s="16" t="s">
        <v>39</v>
      </c>
      <c r="B32" s="24" t="s">
        <v>14</v>
      </c>
      <c r="C32" s="55" t="s">
        <v>15</v>
      </c>
      <c r="D32" s="24" t="s">
        <v>54</v>
      </c>
      <c r="E32" s="114" t="s">
        <v>67</v>
      </c>
      <c r="F32" s="18">
        <v>363</v>
      </c>
      <c r="G32" s="24" t="s">
        <v>108</v>
      </c>
      <c r="H32" s="26">
        <v>2914697.16</v>
      </c>
      <c r="I32" s="27" t="s">
        <v>107</v>
      </c>
      <c r="J32" s="27" t="s">
        <v>120</v>
      </c>
      <c r="K32" s="25">
        <v>1.0047999999999999</v>
      </c>
      <c r="L32" s="25">
        <v>4.7999999999999996E-3</v>
      </c>
      <c r="M32" s="26">
        <v>2928687.71</v>
      </c>
      <c r="N32" s="18">
        <v>12</v>
      </c>
      <c r="O32" s="26">
        <v>2928687.71</v>
      </c>
      <c r="P32" s="26">
        <v>2928687.71</v>
      </c>
    </row>
    <row r="33" spans="1:16" s="51" customFormat="1" ht="18" customHeight="1">
      <c r="A33" s="45" t="s">
        <v>47</v>
      </c>
      <c r="B33" s="24" t="s">
        <v>14</v>
      </c>
      <c r="C33" s="55" t="s">
        <v>15</v>
      </c>
      <c r="D33" s="24" t="s">
        <v>54</v>
      </c>
      <c r="E33" s="24" t="s">
        <v>68</v>
      </c>
      <c r="F33" s="18">
        <v>299</v>
      </c>
      <c r="G33" s="24" t="s">
        <v>108</v>
      </c>
      <c r="H33" s="26">
        <v>2914697.16</v>
      </c>
      <c r="I33" s="27" t="s">
        <v>107</v>
      </c>
      <c r="J33" s="27" t="s">
        <v>119</v>
      </c>
      <c r="K33" s="25">
        <v>0.79420000000000002</v>
      </c>
      <c r="L33" s="25">
        <v>3.0000000000000001E-3</v>
      </c>
      <c r="M33" s="26">
        <v>2314852.48</v>
      </c>
      <c r="N33" s="18">
        <v>12</v>
      </c>
      <c r="O33" s="26">
        <v>2314852.48</v>
      </c>
      <c r="P33" s="26">
        <v>2416283.94</v>
      </c>
    </row>
    <row r="34" spans="1:16" s="51" customFormat="1" ht="18" customHeight="1">
      <c r="A34" s="16" t="s">
        <v>51</v>
      </c>
      <c r="B34" s="24" t="s">
        <v>14</v>
      </c>
      <c r="C34" s="55" t="s">
        <v>15</v>
      </c>
      <c r="D34" s="24" t="s">
        <v>54</v>
      </c>
      <c r="E34" s="24" t="s">
        <v>110</v>
      </c>
      <c r="F34" s="18">
        <v>275</v>
      </c>
      <c r="G34" s="24" t="s">
        <v>108</v>
      </c>
      <c r="H34" s="26">
        <v>2914697.16</v>
      </c>
      <c r="I34" s="27" t="s">
        <v>107</v>
      </c>
      <c r="J34" s="27" t="s">
        <v>120</v>
      </c>
      <c r="K34" s="25">
        <v>1.0029999999999999</v>
      </c>
      <c r="L34" s="25">
        <v>3.0000000000000001E-3</v>
      </c>
      <c r="M34" s="26">
        <v>2923441.25</v>
      </c>
      <c r="N34" s="18">
        <v>12</v>
      </c>
      <c r="O34" s="26">
        <v>2923441.25</v>
      </c>
      <c r="P34" s="26">
        <v>2923441.25</v>
      </c>
    </row>
    <row r="35" spans="1:16" s="51" customFormat="1" ht="18" customHeight="1">
      <c r="A35" s="16" t="s">
        <v>41</v>
      </c>
      <c r="B35" s="17" t="s">
        <v>14</v>
      </c>
      <c r="C35" s="16" t="s">
        <v>15</v>
      </c>
      <c r="D35" s="17" t="s">
        <v>54</v>
      </c>
      <c r="E35" s="17" t="s">
        <v>69</v>
      </c>
      <c r="F35" s="18">
        <v>191</v>
      </c>
      <c r="G35" s="17" t="s">
        <v>108</v>
      </c>
      <c r="H35" s="19">
        <v>2914697.16</v>
      </c>
      <c r="I35" s="20" t="s">
        <v>107</v>
      </c>
      <c r="J35" s="20" t="s">
        <v>120</v>
      </c>
      <c r="K35" s="21">
        <v>1.002</v>
      </c>
      <c r="L35" s="21">
        <v>2E-3</v>
      </c>
      <c r="M35" s="19">
        <v>2920526.55</v>
      </c>
      <c r="N35" s="22">
        <v>12</v>
      </c>
      <c r="O35" s="19">
        <v>2920526.55</v>
      </c>
      <c r="P35" s="19">
        <v>2677805.15</v>
      </c>
    </row>
    <row r="36" spans="1:16" s="51" customFormat="1" ht="18" customHeight="1">
      <c r="A36" s="45" t="s">
        <v>49</v>
      </c>
      <c r="B36" s="46" t="s">
        <v>14</v>
      </c>
      <c r="C36" s="45" t="s">
        <v>15</v>
      </c>
      <c r="D36" s="46" t="s">
        <v>54</v>
      </c>
      <c r="E36" s="46" t="s">
        <v>70</v>
      </c>
      <c r="F36" s="47">
        <v>121</v>
      </c>
      <c r="G36" s="46" t="s">
        <v>108</v>
      </c>
      <c r="H36" s="48">
        <v>2914697.16</v>
      </c>
      <c r="I36" s="49" t="s">
        <v>107</v>
      </c>
      <c r="J36" s="49" t="s">
        <v>119</v>
      </c>
      <c r="K36" s="50">
        <v>0.79290000000000005</v>
      </c>
      <c r="L36" s="50">
        <v>1.6999999999999999E-3</v>
      </c>
      <c r="M36" s="48">
        <v>2311063.38</v>
      </c>
      <c r="N36" s="47">
        <v>12</v>
      </c>
      <c r="O36" s="48">
        <v>2311063.38</v>
      </c>
      <c r="P36" s="48">
        <v>2564642.0299999998</v>
      </c>
    </row>
    <row r="37" spans="1:16" s="29" customFormat="1" ht="18" customHeight="1">
      <c r="A37" s="16" t="s">
        <v>53</v>
      </c>
      <c r="B37" s="17" t="s">
        <v>14</v>
      </c>
      <c r="C37" s="16" t="s">
        <v>15</v>
      </c>
      <c r="D37" s="17" t="s">
        <v>54</v>
      </c>
      <c r="E37" s="17" t="s">
        <v>71</v>
      </c>
      <c r="F37" s="18">
        <v>71</v>
      </c>
      <c r="G37" s="24" t="s">
        <v>109</v>
      </c>
      <c r="H37" s="19">
        <v>2567848.2000000002</v>
      </c>
      <c r="I37" s="20" t="s">
        <v>107</v>
      </c>
      <c r="J37" s="20" t="s">
        <v>120</v>
      </c>
      <c r="K37" s="21">
        <v>1.0008999999999999</v>
      </c>
      <c r="L37" s="21">
        <v>8.9999999999999998E-4</v>
      </c>
      <c r="M37" s="19">
        <v>2570159.2599999998</v>
      </c>
      <c r="N37" s="22">
        <v>12</v>
      </c>
      <c r="O37" s="19">
        <v>2570159.2599999998</v>
      </c>
      <c r="P37" s="19">
        <v>2570159.2599999998</v>
      </c>
    </row>
    <row r="38" spans="1:16" s="29" customFormat="1" ht="18" customHeight="1">
      <c r="A38" s="16" t="s">
        <v>56</v>
      </c>
      <c r="B38" s="17" t="s">
        <v>14</v>
      </c>
      <c r="C38" s="16" t="s">
        <v>15</v>
      </c>
      <c r="D38" s="17" t="s">
        <v>73</v>
      </c>
      <c r="E38" s="17" t="s">
        <v>74</v>
      </c>
      <c r="F38" s="18">
        <v>251</v>
      </c>
      <c r="G38" s="17" t="s">
        <v>108</v>
      </c>
      <c r="H38" s="19">
        <v>2914697.16</v>
      </c>
      <c r="I38" s="20" t="s">
        <v>107</v>
      </c>
      <c r="J38" s="23" t="s">
        <v>120</v>
      </c>
      <c r="K38" s="21">
        <v>1.0029999999999999</v>
      </c>
      <c r="L38" s="21">
        <v>3.0000000000000001E-3</v>
      </c>
      <c r="M38" s="19">
        <v>2923441.25</v>
      </c>
      <c r="N38" s="22">
        <v>12</v>
      </c>
      <c r="O38" s="19">
        <v>2923441.25</v>
      </c>
      <c r="P38" s="19">
        <v>2923441.25</v>
      </c>
    </row>
    <row r="39" spans="1:16" s="29" customFormat="1" ht="18" customHeight="1">
      <c r="A39" s="55" t="s">
        <v>57</v>
      </c>
      <c r="B39" s="24" t="s">
        <v>14</v>
      </c>
      <c r="C39" s="55" t="s">
        <v>15</v>
      </c>
      <c r="D39" s="24" t="s">
        <v>75</v>
      </c>
      <c r="E39" s="24" t="s">
        <v>76</v>
      </c>
      <c r="F39" s="18">
        <v>200</v>
      </c>
      <c r="G39" s="24" t="s">
        <v>108</v>
      </c>
      <c r="H39" s="26">
        <v>2914697.16</v>
      </c>
      <c r="I39" s="27" t="s">
        <v>107</v>
      </c>
      <c r="J39" s="23" t="s">
        <v>119</v>
      </c>
      <c r="K39" s="25">
        <v>0.79320000000000002</v>
      </c>
      <c r="L39" s="25">
        <v>2E-3</v>
      </c>
      <c r="M39" s="26">
        <v>2311937.79</v>
      </c>
      <c r="N39" s="18">
        <v>12</v>
      </c>
      <c r="O39" s="26">
        <v>2311937.79</v>
      </c>
      <c r="P39" s="26">
        <v>2311937.79</v>
      </c>
    </row>
    <row r="40" spans="1:16" s="29" customFormat="1" ht="18" customHeight="1">
      <c r="A40" s="55" t="s">
        <v>72</v>
      </c>
      <c r="B40" s="24" t="s">
        <v>14</v>
      </c>
      <c r="C40" s="55" t="s">
        <v>15</v>
      </c>
      <c r="D40" s="24" t="s">
        <v>75</v>
      </c>
      <c r="E40" s="24" t="s">
        <v>111</v>
      </c>
      <c r="F40" s="18">
        <v>153</v>
      </c>
      <c r="G40" s="24" t="s">
        <v>108</v>
      </c>
      <c r="H40" s="26">
        <v>2914697.16</v>
      </c>
      <c r="I40" s="27" t="s">
        <v>107</v>
      </c>
      <c r="J40" s="27" t="s">
        <v>119</v>
      </c>
      <c r="K40" s="25">
        <v>0.125</v>
      </c>
      <c r="L40" s="25">
        <v>0</v>
      </c>
      <c r="M40" s="26">
        <v>364337.15</v>
      </c>
      <c r="N40" s="18">
        <v>12</v>
      </c>
      <c r="O40" s="26">
        <v>364337.15</v>
      </c>
      <c r="P40" s="26">
        <v>810625.86</v>
      </c>
    </row>
    <row r="41" spans="1:16" s="29" customFormat="1" ht="18" customHeight="1">
      <c r="A41" s="16" t="s">
        <v>58</v>
      </c>
      <c r="B41" s="17" t="s">
        <v>14</v>
      </c>
      <c r="C41" s="16" t="s">
        <v>15</v>
      </c>
      <c r="D41" s="17" t="s">
        <v>77</v>
      </c>
      <c r="E41" s="17" t="s">
        <v>79</v>
      </c>
      <c r="F41" s="18">
        <v>448</v>
      </c>
      <c r="G41" s="17" t="s">
        <v>108</v>
      </c>
      <c r="H41" s="19">
        <v>2914697.16</v>
      </c>
      <c r="I41" s="20" t="s">
        <v>107</v>
      </c>
      <c r="J41" s="23" t="s">
        <v>120</v>
      </c>
      <c r="K41" s="21">
        <v>1.0102</v>
      </c>
      <c r="L41" s="21">
        <v>1.0200000000000001E-2</v>
      </c>
      <c r="M41" s="19">
        <v>2944427.07</v>
      </c>
      <c r="N41" s="22">
        <v>12</v>
      </c>
      <c r="O41" s="19">
        <v>2944427.07</v>
      </c>
      <c r="P41" s="19">
        <v>2944427.07</v>
      </c>
    </row>
    <row r="42" spans="1:16" s="29" customFormat="1" ht="18" customHeight="1">
      <c r="A42" s="16" t="s">
        <v>59</v>
      </c>
      <c r="B42" s="17" t="s">
        <v>14</v>
      </c>
      <c r="C42" s="16" t="s">
        <v>15</v>
      </c>
      <c r="D42" s="17" t="s">
        <v>77</v>
      </c>
      <c r="E42" s="29" t="s">
        <v>78</v>
      </c>
      <c r="F42" s="18">
        <v>616</v>
      </c>
      <c r="G42" s="17" t="s">
        <v>108</v>
      </c>
      <c r="H42" s="19">
        <v>2914697.16</v>
      </c>
      <c r="I42" s="20" t="s">
        <v>107</v>
      </c>
      <c r="J42" s="23" t="s">
        <v>120</v>
      </c>
      <c r="K42" s="21">
        <v>1.0147999999999999</v>
      </c>
      <c r="L42" s="21">
        <v>1.4800000000000001E-2</v>
      </c>
      <c r="M42" s="19">
        <v>2957834.68</v>
      </c>
      <c r="N42" s="22">
        <v>12</v>
      </c>
      <c r="O42" s="19">
        <v>2957834.68</v>
      </c>
      <c r="P42" s="19">
        <v>2957834.68</v>
      </c>
    </row>
    <row r="43" spans="1:16" s="29" customFormat="1" ht="18" customHeight="1">
      <c r="A43" s="16" t="s">
        <v>60</v>
      </c>
      <c r="B43" s="17" t="s">
        <v>14</v>
      </c>
      <c r="C43" s="16" t="s">
        <v>15</v>
      </c>
      <c r="D43" s="17" t="s">
        <v>77</v>
      </c>
      <c r="E43" s="17" t="s">
        <v>80</v>
      </c>
      <c r="F43" s="18">
        <v>347</v>
      </c>
      <c r="G43" s="17" t="s">
        <v>108</v>
      </c>
      <c r="H43" s="19">
        <v>2914697.16</v>
      </c>
      <c r="I43" s="20" t="s">
        <v>107</v>
      </c>
      <c r="J43" s="23" t="s">
        <v>119</v>
      </c>
      <c r="K43" s="21">
        <v>0.67179999999999995</v>
      </c>
      <c r="L43" s="21">
        <v>4.8999999999999998E-3</v>
      </c>
      <c r="M43" s="19">
        <v>1958093.55</v>
      </c>
      <c r="N43" s="22">
        <v>12</v>
      </c>
      <c r="O43" s="19">
        <v>1958093.55</v>
      </c>
      <c r="P43" s="19">
        <v>1958093.55</v>
      </c>
    </row>
    <row r="44" spans="1:16" s="29" customFormat="1" ht="18" customHeight="1">
      <c r="A44" s="16" t="s">
        <v>61</v>
      </c>
      <c r="B44" s="17" t="s">
        <v>14</v>
      </c>
      <c r="C44" s="16" t="s">
        <v>15</v>
      </c>
      <c r="D44" s="17" t="s">
        <v>77</v>
      </c>
      <c r="E44" s="17" t="s">
        <v>81</v>
      </c>
      <c r="F44" s="18">
        <v>74</v>
      </c>
      <c r="G44" s="17" t="s">
        <v>109</v>
      </c>
      <c r="H44" s="19">
        <v>2567848.2000000002</v>
      </c>
      <c r="I44" s="20" t="s">
        <v>107</v>
      </c>
      <c r="J44" s="23" t="s">
        <v>120</v>
      </c>
      <c r="K44" s="21">
        <v>1.0015000000000001</v>
      </c>
      <c r="L44" s="21">
        <v>1.5E-3</v>
      </c>
      <c r="M44" s="19">
        <v>2571699.9700000002</v>
      </c>
      <c r="N44" s="22">
        <v>12</v>
      </c>
      <c r="O44" s="19">
        <v>2571699.9700000002</v>
      </c>
      <c r="P44" s="19">
        <v>2571699.9700000002</v>
      </c>
    </row>
    <row r="45" spans="1:16" s="29" customFormat="1" ht="18" customHeight="1">
      <c r="A45" s="16" t="s">
        <v>62</v>
      </c>
      <c r="B45" s="17" t="s">
        <v>14</v>
      </c>
      <c r="C45" s="16" t="s">
        <v>15</v>
      </c>
      <c r="D45" s="17" t="s">
        <v>82</v>
      </c>
      <c r="E45" s="17" t="s">
        <v>83</v>
      </c>
      <c r="F45" s="18">
        <v>189</v>
      </c>
      <c r="G45" s="17" t="s">
        <v>108</v>
      </c>
      <c r="H45" s="19">
        <v>2914697.16</v>
      </c>
      <c r="I45" s="20" t="s">
        <v>107</v>
      </c>
      <c r="J45" s="28" t="s">
        <v>120</v>
      </c>
      <c r="K45" s="21">
        <v>1.0028999999999999</v>
      </c>
      <c r="L45" s="21">
        <v>2.8999999999999998E-3</v>
      </c>
      <c r="M45" s="19">
        <v>2923149.78</v>
      </c>
      <c r="N45" s="22">
        <v>12</v>
      </c>
      <c r="O45" s="19">
        <v>2923149.78</v>
      </c>
      <c r="P45" s="19">
        <v>2923149.78</v>
      </c>
    </row>
    <row r="46" spans="1:16" s="44" customFormat="1" ht="18" customHeight="1">
      <c r="A46" s="9" t="s">
        <v>112</v>
      </c>
      <c r="B46" s="10" t="s">
        <v>85</v>
      </c>
      <c r="C46" s="9"/>
      <c r="D46" s="10"/>
      <c r="E46" s="11"/>
      <c r="F46" s="12">
        <v>472</v>
      </c>
      <c r="G46" s="13" t="s">
        <v>105</v>
      </c>
      <c r="H46" s="14">
        <v>2914697.16</v>
      </c>
      <c r="I46" s="13"/>
      <c r="J46" s="13"/>
      <c r="K46" s="15"/>
      <c r="L46" s="15"/>
      <c r="M46" s="14">
        <v>1363495.33</v>
      </c>
      <c r="N46" s="14"/>
      <c r="O46" s="14">
        <v>1363495.33</v>
      </c>
      <c r="P46" s="14">
        <v>1363495.33</v>
      </c>
    </row>
    <row r="47" spans="1:16" s="29" customFormat="1" ht="18" customHeight="1">
      <c r="A47" s="16" t="s">
        <v>84</v>
      </c>
      <c r="B47" s="17" t="s">
        <v>85</v>
      </c>
      <c r="C47" s="16" t="s">
        <v>86</v>
      </c>
      <c r="D47" s="17" t="s">
        <v>17</v>
      </c>
      <c r="E47" s="17" t="s">
        <v>87</v>
      </c>
      <c r="F47" s="18">
        <v>472</v>
      </c>
      <c r="G47" s="17" t="s">
        <v>108</v>
      </c>
      <c r="H47" s="19">
        <v>2914697.16</v>
      </c>
      <c r="I47" s="20" t="s">
        <v>107</v>
      </c>
      <c r="J47" s="20" t="s">
        <v>119</v>
      </c>
      <c r="K47" s="21">
        <v>0.46779999999999999</v>
      </c>
      <c r="L47" s="21">
        <v>9.7000000000000003E-3</v>
      </c>
      <c r="M47" s="19">
        <v>1363495.33</v>
      </c>
      <c r="N47" s="22">
        <v>12</v>
      </c>
      <c r="O47" s="19">
        <v>1363495.33</v>
      </c>
      <c r="P47" s="19">
        <v>1363495.33</v>
      </c>
    </row>
    <row r="48" spans="1:16" s="67" customFormat="1">
      <c r="B48" s="68"/>
      <c r="C48" s="68"/>
      <c r="E48" s="69"/>
      <c r="F48" s="69"/>
      <c r="G48" s="69"/>
      <c r="H48" s="69"/>
      <c r="I48" s="69"/>
      <c r="J48" s="69"/>
      <c r="K48" s="69"/>
      <c r="L48" s="70" t="s">
        <v>128</v>
      </c>
      <c r="P48" s="71"/>
    </row>
    <row r="49" spans="1:16" s="29" customFormat="1" ht="18" customHeight="1">
      <c r="A49" s="35"/>
      <c r="B49" s="52"/>
      <c r="C49" s="52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</sheetData>
  <autoFilter ref="A13:O45">
    <filterColumn colId="11"/>
    <filterColumn colId="12"/>
    <filterColumn colId="13"/>
  </autoFilter>
  <mergeCells count="16">
    <mergeCell ref="P11:P12"/>
    <mergeCell ref="A7:M7"/>
    <mergeCell ref="A9:M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conditionalFormatting sqref="J49:J1048576 J1:J47">
    <cfRule type="containsText" dxfId="6" priority="23" operator="containsText" text="не соответствует">
      <formula>NOT(ISERROR(SEARCH("не соответствует",J1)))</formula>
    </cfRule>
  </conditionalFormatting>
  <printOptions horizontalCentered="1"/>
  <pageMargins left="0.39370078740157483" right="0.39370078740157483" top="1.1811023622047245" bottom="0.39370078740157483" header="0.78740157480314965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2"/>
  <sheetViews>
    <sheetView zoomScale="84" zoomScaleNormal="84" workbookViewId="0">
      <pane xSplit="2" ySplit="15" topLeftCell="C16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K3" sqref="K3"/>
    </sheetView>
  </sheetViews>
  <sheetFormatPr defaultColWidth="9" defaultRowHeight="15.75"/>
  <cols>
    <col min="1" max="1" width="4.5" style="56" customWidth="1"/>
    <col min="2" max="2" width="34" style="56" customWidth="1"/>
    <col min="3" max="3" width="5" style="56" customWidth="1"/>
    <col min="4" max="5" width="13.875" style="56" customWidth="1"/>
    <col min="6" max="6" width="10.125" style="56" customWidth="1"/>
    <col min="7" max="10" width="11.125" style="56" customWidth="1"/>
    <col min="11" max="11" width="11.25" style="56" customWidth="1"/>
    <col min="12" max="24" width="11.125" style="56" customWidth="1"/>
    <col min="25" max="16384" width="9" style="56"/>
  </cols>
  <sheetData>
    <row r="1" spans="1:24" s="3" customFormat="1" ht="18">
      <c r="B1" s="4"/>
      <c r="C1" s="4"/>
      <c r="K1" s="2" t="s">
        <v>129</v>
      </c>
      <c r="L1" s="30"/>
    </row>
    <row r="2" spans="1:24" s="3" customFormat="1" ht="18">
      <c r="B2" s="4"/>
      <c r="C2" s="4"/>
      <c r="K2" s="53" t="s">
        <v>118</v>
      </c>
      <c r="L2" s="30"/>
    </row>
    <row r="3" spans="1:24" s="3" customFormat="1" ht="18">
      <c r="B3" s="4"/>
      <c r="C3" s="4"/>
      <c r="K3" s="225" t="s">
        <v>151</v>
      </c>
      <c r="L3" s="30"/>
    </row>
    <row r="4" spans="1:24" ht="18.75">
      <c r="K4" s="57" t="s">
        <v>152</v>
      </c>
    </row>
    <row r="5" spans="1:24" ht="18">
      <c r="K5" s="72" t="s">
        <v>0</v>
      </c>
    </row>
    <row r="6" spans="1:24" s="73" customFormat="1" ht="16.149999999999999" customHeight="1"/>
    <row r="7" spans="1:24" ht="108.75" customHeight="1">
      <c r="A7" s="237" t="s">
        <v>132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</row>
    <row r="8" spans="1:24" ht="6.6" customHeight="1"/>
    <row r="9" spans="1:24" ht="45" customHeight="1">
      <c r="A9" s="238" t="s">
        <v>163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</row>
    <row r="10" spans="1:24" ht="6.75" customHeight="1">
      <c r="F10" s="74"/>
      <c r="G10" s="74"/>
    </row>
    <row r="11" spans="1:24" ht="20.100000000000001" customHeight="1">
      <c r="A11" s="239" t="s">
        <v>3</v>
      </c>
      <c r="B11" s="239" t="s">
        <v>1</v>
      </c>
      <c r="C11" s="239"/>
      <c r="D11" s="240" t="s">
        <v>153</v>
      </c>
      <c r="E11" s="240"/>
      <c r="F11" s="241" t="s">
        <v>133</v>
      </c>
      <c r="G11" s="242" t="s">
        <v>134</v>
      </c>
      <c r="H11" s="242"/>
      <c r="I11" s="242"/>
      <c r="J11" s="242"/>
      <c r="K11" s="243" t="s">
        <v>135</v>
      </c>
    </row>
    <row r="12" spans="1:24" ht="20.100000000000001" customHeight="1">
      <c r="A12" s="239"/>
      <c r="B12" s="239"/>
      <c r="C12" s="239"/>
      <c r="D12" s="240"/>
      <c r="E12" s="240"/>
      <c r="F12" s="241"/>
      <c r="G12" s="244" t="s">
        <v>136</v>
      </c>
      <c r="H12" s="244"/>
      <c r="I12" s="244"/>
      <c r="J12" s="244"/>
      <c r="K12" s="243"/>
    </row>
    <row r="13" spans="1:24" ht="20.100000000000001" customHeight="1">
      <c r="A13" s="239"/>
      <c r="B13" s="239" t="s">
        <v>4</v>
      </c>
      <c r="C13" s="239" t="s">
        <v>5</v>
      </c>
      <c r="D13" s="240"/>
      <c r="E13" s="240"/>
      <c r="F13" s="241"/>
      <c r="G13" s="242" t="s">
        <v>137</v>
      </c>
      <c r="H13" s="242" t="s">
        <v>138</v>
      </c>
      <c r="I13" s="242" t="s">
        <v>139</v>
      </c>
      <c r="J13" s="242" t="s">
        <v>140</v>
      </c>
      <c r="K13" s="243"/>
    </row>
    <row r="14" spans="1:24" ht="20.100000000000001" customHeight="1">
      <c r="A14" s="239"/>
      <c r="B14" s="239"/>
      <c r="C14" s="239"/>
      <c r="D14" s="75" t="s">
        <v>141</v>
      </c>
      <c r="E14" s="75" t="s">
        <v>142</v>
      </c>
      <c r="F14" s="241"/>
      <c r="G14" s="242"/>
      <c r="H14" s="242"/>
      <c r="I14" s="242"/>
      <c r="J14" s="242"/>
      <c r="K14" s="243"/>
    </row>
    <row r="15" spans="1:24" s="59" customFormat="1" ht="15" customHeight="1">
      <c r="A15" s="76">
        <v>1</v>
      </c>
      <c r="B15" s="76">
        <v>2</v>
      </c>
      <c r="C15" s="76">
        <v>3</v>
      </c>
      <c r="D15" s="77">
        <v>4</v>
      </c>
      <c r="E15" s="76">
        <v>5</v>
      </c>
      <c r="F15" s="77">
        <v>6</v>
      </c>
      <c r="G15" s="76">
        <v>7</v>
      </c>
      <c r="H15" s="77">
        <v>8</v>
      </c>
      <c r="I15" s="76">
        <v>9</v>
      </c>
      <c r="J15" s="77">
        <v>10</v>
      </c>
      <c r="K15" s="76">
        <v>11</v>
      </c>
    </row>
    <row r="16" spans="1:24" s="85" customFormat="1" ht="24" customHeight="1">
      <c r="A16" s="78">
        <v>1</v>
      </c>
      <c r="B16" s="79" t="s">
        <v>14</v>
      </c>
      <c r="C16" s="80" t="s">
        <v>15</v>
      </c>
      <c r="D16" s="81">
        <v>304628</v>
      </c>
      <c r="E16" s="81">
        <v>243680</v>
      </c>
      <c r="F16" s="82">
        <v>7672.17</v>
      </c>
      <c r="G16" s="83">
        <v>1.0894200000000001</v>
      </c>
      <c r="H16" s="83">
        <v>1</v>
      </c>
      <c r="I16" s="83">
        <v>1.09419</v>
      </c>
      <c r="J16" s="83">
        <v>1.00221</v>
      </c>
      <c r="K16" s="84">
        <v>9165.69</v>
      </c>
      <c r="L16" s="86"/>
      <c r="M16" s="112"/>
      <c r="N16" s="224"/>
      <c r="O16" s="224"/>
      <c r="P16" s="224"/>
      <c r="Q16" s="224"/>
      <c r="R16" s="111"/>
      <c r="S16" s="86"/>
      <c r="T16" s="86"/>
      <c r="U16" s="86"/>
      <c r="V16" s="86"/>
      <c r="W16" s="86"/>
      <c r="X16" s="86"/>
    </row>
    <row r="17" spans="1:24" s="85" customFormat="1" ht="24" customHeight="1">
      <c r="A17" s="78">
        <v>2</v>
      </c>
      <c r="B17" s="79" t="s">
        <v>85</v>
      </c>
      <c r="C17" s="80" t="s">
        <v>86</v>
      </c>
      <c r="D17" s="81">
        <v>199550</v>
      </c>
      <c r="E17" s="81">
        <v>200525</v>
      </c>
      <c r="F17" s="82">
        <v>7672.17</v>
      </c>
      <c r="G17" s="83">
        <v>0.88478000000000001</v>
      </c>
      <c r="H17" s="83">
        <v>1</v>
      </c>
      <c r="I17" s="83">
        <v>1</v>
      </c>
      <c r="J17" s="83">
        <v>1</v>
      </c>
      <c r="K17" s="84">
        <v>6788.18</v>
      </c>
      <c r="L17" s="86"/>
      <c r="M17" s="112"/>
      <c r="N17" s="224"/>
      <c r="O17" s="224"/>
      <c r="P17" s="224"/>
      <c r="Q17" s="224"/>
      <c r="R17" s="111"/>
      <c r="S17" s="86"/>
      <c r="T17" s="86"/>
      <c r="U17" s="86"/>
      <c r="V17" s="86"/>
      <c r="W17" s="86"/>
      <c r="X17" s="86"/>
    </row>
    <row r="18" spans="1:24" s="85" customFormat="1" ht="24" customHeight="1">
      <c r="A18" s="78">
        <v>3</v>
      </c>
      <c r="B18" s="79" t="s">
        <v>143</v>
      </c>
      <c r="C18" s="80" t="s">
        <v>144</v>
      </c>
      <c r="D18" s="81">
        <v>50141</v>
      </c>
      <c r="E18" s="81">
        <v>0</v>
      </c>
      <c r="F18" s="82">
        <v>7672.17</v>
      </c>
      <c r="G18" s="83">
        <v>1.87557</v>
      </c>
      <c r="H18" s="83">
        <v>1</v>
      </c>
      <c r="I18" s="83">
        <v>1</v>
      </c>
      <c r="J18" s="83">
        <v>1.1265799999999999</v>
      </c>
      <c r="K18" s="84">
        <v>16211.14</v>
      </c>
      <c r="L18" s="86"/>
      <c r="M18" s="112"/>
      <c r="N18" s="224"/>
      <c r="O18" s="224"/>
      <c r="P18" s="224"/>
      <c r="Q18" s="224"/>
      <c r="R18" s="111"/>
      <c r="S18" s="86"/>
      <c r="T18" s="86"/>
      <c r="U18" s="86"/>
      <c r="V18" s="86"/>
      <c r="W18" s="86"/>
      <c r="X18" s="86"/>
    </row>
    <row r="19" spans="1:24" s="85" customFormat="1" ht="24" customHeight="1">
      <c r="A19" s="78">
        <v>4</v>
      </c>
      <c r="B19" s="79" t="s">
        <v>126</v>
      </c>
      <c r="C19" s="80" t="s">
        <v>127</v>
      </c>
      <c r="D19" s="81">
        <v>16904</v>
      </c>
      <c r="E19" s="81">
        <v>15079</v>
      </c>
      <c r="F19" s="82">
        <v>7672.17</v>
      </c>
      <c r="G19" s="83">
        <v>1.0141800000000001</v>
      </c>
      <c r="H19" s="83">
        <v>1.08175</v>
      </c>
      <c r="I19" s="83">
        <v>1.0542800000000001</v>
      </c>
      <c r="J19" s="83">
        <v>1.0082500000000001</v>
      </c>
      <c r="K19" s="84">
        <v>8947.14</v>
      </c>
      <c r="L19" s="86"/>
      <c r="M19" s="112"/>
      <c r="N19" s="224"/>
      <c r="O19" s="224"/>
      <c r="P19" s="224"/>
      <c r="Q19" s="224"/>
      <c r="R19" s="111"/>
      <c r="S19" s="86"/>
      <c r="T19" s="86"/>
      <c r="U19" s="86"/>
      <c r="V19" s="86"/>
      <c r="W19" s="86"/>
      <c r="X19" s="86"/>
    </row>
    <row r="20" spans="1:24" s="85" customFormat="1" ht="24" customHeight="1">
      <c r="A20" s="78">
        <v>5</v>
      </c>
      <c r="B20" s="79" t="s">
        <v>122</v>
      </c>
      <c r="C20" s="80" t="s">
        <v>123</v>
      </c>
      <c r="D20" s="81">
        <v>14954</v>
      </c>
      <c r="E20" s="81">
        <v>12341</v>
      </c>
      <c r="F20" s="82">
        <v>7672.17</v>
      </c>
      <c r="G20" s="83">
        <v>1.06572</v>
      </c>
      <c r="H20" s="83">
        <v>1</v>
      </c>
      <c r="I20" s="83">
        <v>1.1150500000000001</v>
      </c>
      <c r="J20" s="83">
        <v>1</v>
      </c>
      <c r="K20" s="84">
        <v>9117.08</v>
      </c>
      <c r="L20" s="86"/>
      <c r="M20" s="112"/>
      <c r="N20" s="224"/>
      <c r="O20" s="224"/>
      <c r="P20" s="224"/>
      <c r="Q20" s="224"/>
      <c r="R20" s="111"/>
      <c r="S20" s="86"/>
      <c r="T20" s="86"/>
      <c r="U20" s="86"/>
      <c r="V20" s="86"/>
      <c r="W20" s="86"/>
      <c r="X20" s="86"/>
    </row>
    <row r="21" spans="1:24" s="85" customFormat="1" ht="24" customHeight="1">
      <c r="A21" s="78">
        <v>6</v>
      </c>
      <c r="B21" s="79" t="s">
        <v>124</v>
      </c>
      <c r="C21" s="80" t="s">
        <v>125</v>
      </c>
      <c r="D21" s="81">
        <v>30128</v>
      </c>
      <c r="E21" s="81">
        <v>21432</v>
      </c>
      <c r="F21" s="82">
        <v>7672.17</v>
      </c>
      <c r="G21" s="83">
        <v>1.1336299999999999</v>
      </c>
      <c r="H21" s="83">
        <v>1</v>
      </c>
      <c r="I21" s="83">
        <v>1.1225400000000001</v>
      </c>
      <c r="J21" s="83">
        <v>1</v>
      </c>
      <c r="K21" s="84">
        <v>9763.18</v>
      </c>
      <c r="L21" s="86"/>
      <c r="M21" s="112"/>
      <c r="N21" s="224"/>
      <c r="O21" s="224"/>
      <c r="P21" s="224"/>
      <c r="Q21" s="224"/>
      <c r="R21" s="111"/>
      <c r="S21" s="86"/>
      <c r="T21" s="86"/>
      <c r="U21" s="86"/>
      <c r="V21" s="86"/>
      <c r="W21" s="86"/>
      <c r="X21" s="86"/>
    </row>
    <row r="22" spans="1:24" s="85" customFormat="1" ht="24" customHeight="1">
      <c r="A22" s="78">
        <v>7</v>
      </c>
      <c r="B22" s="79" t="s">
        <v>145</v>
      </c>
      <c r="C22" s="80" t="s">
        <v>146</v>
      </c>
      <c r="D22" s="81">
        <v>5765</v>
      </c>
      <c r="E22" s="81">
        <v>5742</v>
      </c>
      <c r="F22" s="82">
        <v>7672.17</v>
      </c>
      <c r="G22" s="83">
        <v>0.96091000000000004</v>
      </c>
      <c r="H22" s="83">
        <v>1.08175</v>
      </c>
      <c r="I22" s="83">
        <v>1.1200000000000001</v>
      </c>
      <c r="J22" s="83">
        <v>1.0017</v>
      </c>
      <c r="K22" s="84">
        <v>8947.1299999999992</v>
      </c>
      <c r="L22" s="86"/>
      <c r="M22" s="112"/>
      <c r="N22" s="224"/>
      <c r="O22" s="224"/>
      <c r="P22" s="224"/>
      <c r="Q22" s="224"/>
      <c r="R22" s="111"/>
      <c r="S22" s="86"/>
      <c r="T22" s="86"/>
      <c r="U22" s="86"/>
      <c r="V22" s="86"/>
      <c r="W22" s="86"/>
      <c r="X22" s="86"/>
    </row>
    <row r="23" spans="1:24" s="85" customFormat="1" ht="24" customHeight="1">
      <c r="A23" s="78">
        <v>8</v>
      </c>
      <c r="B23" s="79" t="s">
        <v>147</v>
      </c>
      <c r="C23" s="80" t="s">
        <v>148</v>
      </c>
      <c r="D23" s="81">
        <v>2269</v>
      </c>
      <c r="E23" s="81">
        <v>2408</v>
      </c>
      <c r="F23" s="82">
        <v>7672.17</v>
      </c>
      <c r="G23" s="83">
        <v>0.94184000000000001</v>
      </c>
      <c r="H23" s="83">
        <v>1.08175</v>
      </c>
      <c r="I23" s="83">
        <v>1</v>
      </c>
      <c r="J23" s="83">
        <v>1.14462</v>
      </c>
      <c r="K23" s="84">
        <v>8947.1299999999992</v>
      </c>
      <c r="L23" s="86"/>
      <c r="M23" s="112"/>
      <c r="N23" s="224"/>
      <c r="O23" s="224"/>
      <c r="P23" s="224"/>
      <c r="Q23" s="224"/>
      <c r="R23" s="111"/>
      <c r="S23" s="86"/>
      <c r="T23" s="86"/>
      <c r="U23" s="86"/>
      <c r="V23" s="86"/>
      <c r="W23" s="86"/>
      <c r="X23" s="86"/>
    </row>
    <row r="24" spans="1:24" s="85" customFormat="1" ht="24" customHeight="1">
      <c r="A24" s="78">
        <v>9</v>
      </c>
      <c r="B24" s="79" t="s">
        <v>149</v>
      </c>
      <c r="C24" s="80" t="s">
        <v>150</v>
      </c>
      <c r="D24" s="81">
        <v>8898</v>
      </c>
      <c r="E24" s="81">
        <v>9333</v>
      </c>
      <c r="F24" s="82">
        <v>7672.17</v>
      </c>
      <c r="G24" s="83">
        <v>0.88622999999999996</v>
      </c>
      <c r="H24" s="83">
        <v>1</v>
      </c>
      <c r="I24" s="83">
        <v>1.06552</v>
      </c>
      <c r="J24" s="83">
        <v>1.05</v>
      </c>
      <c r="K24" s="84">
        <v>7607.04</v>
      </c>
      <c r="L24" s="86"/>
      <c r="M24" s="112"/>
      <c r="N24" s="224"/>
      <c r="O24" s="224"/>
      <c r="P24" s="224"/>
      <c r="Q24" s="224"/>
      <c r="R24" s="111"/>
      <c r="S24" s="86"/>
      <c r="T24" s="86"/>
      <c r="U24" s="86"/>
      <c r="V24" s="86"/>
      <c r="W24" s="86"/>
      <c r="X24" s="86"/>
    </row>
    <row r="25" spans="1:24" ht="13.5" customHeight="1">
      <c r="D25" s="66"/>
      <c r="E25" s="66"/>
      <c r="F25" s="66"/>
      <c r="G25" s="66"/>
      <c r="H25" s="66"/>
      <c r="I25" s="66"/>
      <c r="J25" s="70" t="s">
        <v>128</v>
      </c>
    </row>
    <row r="26" spans="1:24" ht="11.1" customHeight="1"/>
    <row r="27" spans="1:24">
      <c r="D27" s="107"/>
      <c r="L27" s="62"/>
      <c r="N27" s="107"/>
      <c r="O27" s="107"/>
      <c r="P27" s="107"/>
      <c r="Q27" s="107"/>
      <c r="R27" s="107"/>
      <c r="S27" s="107"/>
      <c r="T27" s="107"/>
      <c r="U27" s="107"/>
      <c r="V27" s="62"/>
    </row>
    <row r="28" spans="1:24">
      <c r="F28" s="88"/>
      <c r="H28" s="88"/>
      <c r="I28" s="88"/>
      <c r="J28" s="88"/>
      <c r="K28" s="88"/>
      <c r="L28" s="62"/>
      <c r="T28" s="107"/>
      <c r="U28" s="107"/>
      <c r="V28" s="62"/>
    </row>
    <row r="29" spans="1:24">
      <c r="L29" s="62"/>
    </row>
    <row r="30" spans="1:24">
      <c r="L30" s="62"/>
    </row>
    <row r="32" spans="1:24">
      <c r="F32" s="88"/>
      <c r="G32" s="88"/>
      <c r="H32" s="88"/>
      <c r="I32" s="88"/>
      <c r="J32" s="88"/>
      <c r="K32" s="88"/>
    </row>
  </sheetData>
  <autoFilter ref="A15:K15">
    <filterColumn colId="3"/>
    <filterColumn colId="4"/>
    <filterColumn colId="6"/>
    <filterColumn colId="10"/>
  </autoFilter>
  <mergeCells count="15">
    <mergeCell ref="A7:K7"/>
    <mergeCell ref="A9:K9"/>
    <mergeCell ref="A11:A14"/>
    <mergeCell ref="B11:C12"/>
    <mergeCell ref="D11:E13"/>
    <mergeCell ref="F11:F14"/>
    <mergeCell ref="G11:J11"/>
    <mergeCell ref="K11:K14"/>
    <mergeCell ref="G12:J12"/>
    <mergeCell ref="B13:B14"/>
    <mergeCell ref="C13:C14"/>
    <mergeCell ref="G13:G14"/>
    <mergeCell ref="H13:H14"/>
    <mergeCell ref="I13:I14"/>
    <mergeCell ref="J13:J14"/>
  </mergeCells>
  <conditionalFormatting sqref="J1:J3">
    <cfRule type="containsText" dxfId="5" priority="1" operator="containsText" text="не соответствует">
      <formula>NOT(ISERROR(SEARCH("не соответствует",J1)))</formula>
    </cfRule>
  </conditionalFormatting>
  <printOptions horizontalCentered="1"/>
  <pageMargins left="1.1811023622047245" right="0.39370078740157483" top="0.78740157480314965" bottom="0.59055118110236227" header="0.31496062992125984" footer="0.31496062992125984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46"/>
  <sheetViews>
    <sheetView zoomScale="75" zoomScaleNormal="75" workbookViewId="0">
      <pane xSplit="2" ySplit="13" topLeftCell="C38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J3" sqref="J3"/>
    </sheetView>
  </sheetViews>
  <sheetFormatPr defaultColWidth="9" defaultRowHeight="15.75"/>
  <cols>
    <col min="1" max="1" width="10.625" style="102" customWidth="1"/>
    <col min="2" max="2" width="19.75" style="102" customWidth="1"/>
    <col min="3" max="3" width="64.625" style="102" customWidth="1"/>
    <col min="4" max="4" width="5.625" style="163" customWidth="1"/>
    <col min="5" max="5" width="25.25" style="163" customWidth="1"/>
    <col min="6" max="6" width="17.625" style="102" customWidth="1"/>
    <col min="7" max="7" width="12.625" style="102" customWidth="1"/>
    <col min="8" max="9" width="11.625" style="102" customWidth="1"/>
    <col min="10" max="10" width="20.75" style="102" customWidth="1"/>
    <col min="11" max="16384" width="9" style="102"/>
  </cols>
  <sheetData>
    <row r="1" spans="1:95" s="3" customFormat="1" ht="18">
      <c r="B1" s="4"/>
      <c r="C1" s="4"/>
      <c r="J1" s="2" t="s">
        <v>130</v>
      </c>
      <c r="L1" s="30"/>
    </row>
    <row r="2" spans="1:95" s="3" customFormat="1" ht="18">
      <c r="B2" s="4"/>
      <c r="C2" s="4"/>
      <c r="J2" s="53" t="s">
        <v>118</v>
      </c>
      <c r="L2" s="30"/>
    </row>
    <row r="3" spans="1:95" s="3" customFormat="1" ht="18">
      <c r="B3" s="4"/>
      <c r="C3" s="4"/>
      <c r="J3" s="225" t="s">
        <v>151</v>
      </c>
      <c r="L3" s="30"/>
    </row>
    <row r="4" spans="1:95" s="116" customFormat="1" ht="26.25" customHeight="1">
      <c r="A4" s="252" t="s">
        <v>165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</row>
    <row r="5" spans="1:95" s="118" customFormat="1" ht="18" customHeight="1">
      <c r="A5" s="253" t="s">
        <v>254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</row>
    <row r="6" spans="1:95" s="56" customFormat="1" ht="6.75" customHeight="1">
      <c r="A6" s="142"/>
      <c r="B6" s="142"/>
      <c r="C6" s="142"/>
      <c r="D6" s="143"/>
      <c r="E6" s="143"/>
      <c r="F6" s="142"/>
      <c r="G6" s="142"/>
      <c r="H6" s="142"/>
      <c r="I6" s="142"/>
    </row>
    <row r="7" spans="1:95" s="56" customFormat="1" ht="39.75" customHeight="1">
      <c r="A7" s="254" t="s">
        <v>223</v>
      </c>
      <c r="B7" s="254"/>
      <c r="C7" s="254"/>
      <c r="D7" s="254"/>
      <c r="E7" s="254"/>
      <c r="F7" s="254"/>
      <c r="G7" s="254"/>
      <c r="H7" s="254"/>
      <c r="I7" s="254"/>
      <c r="J7" s="254"/>
    </row>
    <row r="8" spans="1:95" s="56" customFormat="1" ht="3.75" customHeight="1">
      <c r="A8" s="144"/>
      <c r="B8" s="144"/>
      <c r="C8" s="144"/>
      <c r="D8" s="145"/>
      <c r="E8" s="145"/>
      <c r="F8" s="144"/>
      <c r="G8" s="144"/>
      <c r="H8" s="144"/>
      <c r="I8" s="144"/>
    </row>
    <row r="9" spans="1:95" s="56" customFormat="1" ht="45" customHeight="1">
      <c r="A9" s="255" t="s">
        <v>131</v>
      </c>
      <c r="B9" s="255"/>
      <c r="C9" s="255"/>
      <c r="D9" s="255"/>
      <c r="E9" s="255"/>
      <c r="F9" s="255"/>
      <c r="G9" s="255"/>
      <c r="H9" s="255"/>
      <c r="I9" s="255"/>
      <c r="J9" s="255"/>
    </row>
    <row r="10" spans="1:95" s="56" customFormat="1" ht="11.45" customHeight="1">
      <c r="A10" s="144"/>
      <c r="B10" s="144"/>
      <c r="C10" s="144"/>
      <c r="D10" s="145"/>
      <c r="E10" s="145"/>
      <c r="F10" s="144"/>
      <c r="G10" s="144"/>
      <c r="H10" s="146"/>
      <c r="I10" s="146"/>
    </row>
    <row r="11" spans="1:95" ht="34.15" customHeight="1">
      <c r="A11" s="256" t="s">
        <v>224</v>
      </c>
      <c r="B11" s="257" t="s">
        <v>171</v>
      </c>
      <c r="C11" s="257"/>
      <c r="D11" s="257" t="s">
        <v>225</v>
      </c>
      <c r="E11" s="257"/>
      <c r="F11" s="258" t="s">
        <v>226</v>
      </c>
      <c r="G11" s="258" t="s">
        <v>227</v>
      </c>
      <c r="H11" s="259" t="s">
        <v>228</v>
      </c>
      <c r="I11" s="259"/>
      <c r="J11" s="259" t="s">
        <v>175</v>
      </c>
    </row>
    <row r="12" spans="1:95" ht="34.15" customHeight="1">
      <c r="A12" s="256"/>
      <c r="B12" s="147" t="s">
        <v>229</v>
      </c>
      <c r="C12" s="148" t="s">
        <v>230</v>
      </c>
      <c r="D12" s="147" t="s">
        <v>229</v>
      </c>
      <c r="E12" s="148" t="s">
        <v>231</v>
      </c>
      <c r="F12" s="258"/>
      <c r="G12" s="258"/>
      <c r="H12" s="125" t="s">
        <v>232</v>
      </c>
      <c r="I12" s="125" t="s">
        <v>233</v>
      </c>
      <c r="J12" s="259"/>
    </row>
    <row r="13" spans="1:95" s="150" customFormat="1" ht="12.75">
      <c r="A13" s="149" t="s">
        <v>7</v>
      </c>
      <c r="B13" s="149" t="s">
        <v>112</v>
      </c>
      <c r="C13" s="149" t="s">
        <v>8</v>
      </c>
      <c r="D13" s="149" t="s">
        <v>9</v>
      </c>
      <c r="E13" s="149" t="s">
        <v>234</v>
      </c>
      <c r="F13" s="149" t="s">
        <v>10</v>
      </c>
      <c r="G13" s="149" t="s">
        <v>11</v>
      </c>
      <c r="H13" s="149" t="s">
        <v>235</v>
      </c>
      <c r="I13" s="149" t="s">
        <v>12</v>
      </c>
      <c r="J13" s="149" t="s">
        <v>13</v>
      </c>
    </row>
    <row r="14" spans="1:95" s="118" customFormat="1" ht="30" customHeight="1">
      <c r="A14" s="246" t="s">
        <v>252</v>
      </c>
      <c r="B14" s="247"/>
      <c r="C14" s="247"/>
      <c r="D14" s="247"/>
      <c r="E14" s="247"/>
      <c r="F14" s="247"/>
      <c r="G14" s="247"/>
      <c r="H14" s="247"/>
      <c r="I14" s="247"/>
      <c r="J14" s="248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</row>
    <row r="15" spans="1:95" s="118" customFormat="1" ht="30" customHeight="1">
      <c r="A15" s="201" t="s">
        <v>366</v>
      </c>
      <c r="B15" s="202"/>
      <c r="C15" s="203" t="s">
        <v>367</v>
      </c>
      <c r="D15" s="202"/>
      <c r="E15" s="202"/>
      <c r="F15" s="202"/>
      <c r="G15" s="202"/>
      <c r="H15" s="202"/>
      <c r="I15" s="204"/>
      <c r="J15" s="205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</row>
    <row r="16" spans="1:95" s="118" customFormat="1" ht="30" customHeight="1">
      <c r="A16" s="201" t="s">
        <v>368</v>
      </c>
      <c r="B16" s="202"/>
      <c r="C16" s="203" t="s">
        <v>369</v>
      </c>
      <c r="D16" s="202"/>
      <c r="E16" s="202"/>
      <c r="F16" s="202"/>
      <c r="G16" s="202"/>
      <c r="H16" s="202"/>
      <c r="I16" s="204"/>
      <c r="J16" s="205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</row>
    <row r="17" spans="1:95" s="118" customFormat="1" ht="30" customHeight="1">
      <c r="A17" s="206" t="s">
        <v>368</v>
      </c>
      <c r="B17" s="200" t="s">
        <v>360</v>
      </c>
      <c r="C17" s="200" t="s">
        <v>361</v>
      </c>
      <c r="D17" s="206" t="s">
        <v>370</v>
      </c>
      <c r="E17" s="200" t="s">
        <v>371</v>
      </c>
      <c r="F17" s="207">
        <v>910</v>
      </c>
      <c r="G17" s="208" t="s">
        <v>238</v>
      </c>
      <c r="H17" s="209">
        <v>323</v>
      </c>
      <c r="I17" s="209">
        <v>323</v>
      </c>
      <c r="J17" s="210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</row>
    <row r="18" spans="1:95" s="118" customFormat="1" ht="30" customHeight="1">
      <c r="A18" s="201" t="s">
        <v>372</v>
      </c>
      <c r="B18" s="202"/>
      <c r="C18" s="203" t="s">
        <v>373</v>
      </c>
      <c r="D18" s="202"/>
      <c r="E18" s="202"/>
      <c r="F18" s="202"/>
      <c r="G18" s="202"/>
      <c r="H18" s="202"/>
      <c r="I18" s="204"/>
      <c r="J18" s="205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</row>
    <row r="19" spans="1:95" s="118" customFormat="1" ht="30" customHeight="1">
      <c r="A19" s="211" t="s">
        <v>372</v>
      </c>
      <c r="B19" s="212" t="s">
        <v>349</v>
      </c>
      <c r="C19" s="213" t="s">
        <v>350</v>
      </c>
      <c r="D19" s="211" t="s">
        <v>374</v>
      </c>
      <c r="E19" s="214" t="s">
        <v>375</v>
      </c>
      <c r="F19" s="211" t="s">
        <v>376</v>
      </c>
      <c r="G19" s="215" t="s">
        <v>238</v>
      </c>
      <c r="H19" s="216">
        <v>873.55</v>
      </c>
      <c r="I19" s="217"/>
      <c r="J19" s="218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</row>
    <row r="20" spans="1:95" s="118" customFormat="1" ht="30" customHeight="1">
      <c r="A20" s="219" t="s">
        <v>372</v>
      </c>
      <c r="B20" s="220" t="s">
        <v>322</v>
      </c>
      <c r="C20" s="220" t="s">
        <v>323</v>
      </c>
      <c r="D20" s="219" t="s">
        <v>236</v>
      </c>
      <c r="E20" s="220" t="s">
        <v>237</v>
      </c>
      <c r="F20" s="221">
        <v>910</v>
      </c>
      <c r="G20" s="222" t="s">
        <v>238</v>
      </c>
      <c r="H20" s="223">
        <v>123</v>
      </c>
      <c r="I20" s="223">
        <v>123</v>
      </c>
      <c r="J20" s="210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</row>
    <row r="21" spans="1:95" s="118" customFormat="1" ht="30" customHeight="1">
      <c r="A21" s="211" t="s">
        <v>372</v>
      </c>
      <c r="B21" s="212" t="s">
        <v>324</v>
      </c>
      <c r="C21" s="213" t="s">
        <v>325</v>
      </c>
      <c r="D21" s="211" t="s">
        <v>236</v>
      </c>
      <c r="E21" s="214" t="s">
        <v>237</v>
      </c>
      <c r="F21" s="211" t="s">
        <v>376</v>
      </c>
      <c r="G21" s="215" t="s">
        <v>238</v>
      </c>
      <c r="H21" s="216">
        <v>355.21</v>
      </c>
      <c r="I21" s="217"/>
      <c r="J21" s="218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</row>
    <row r="22" spans="1:95" s="118" customFormat="1" ht="30" customHeight="1">
      <c r="A22" s="201" t="s">
        <v>377</v>
      </c>
      <c r="B22" s="202"/>
      <c r="C22" s="203" t="s">
        <v>378</v>
      </c>
      <c r="D22" s="202"/>
      <c r="E22" s="202"/>
      <c r="F22" s="202"/>
      <c r="G22" s="202"/>
      <c r="H22" s="202"/>
      <c r="I22" s="204"/>
      <c r="J22" s="205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1"/>
      <c r="CG22" s="131"/>
      <c r="CH22" s="131"/>
      <c r="CI22" s="131"/>
      <c r="CJ22" s="131"/>
      <c r="CK22" s="131"/>
      <c r="CL22" s="131"/>
      <c r="CM22" s="131"/>
      <c r="CN22" s="131"/>
      <c r="CO22" s="131"/>
      <c r="CP22" s="131"/>
      <c r="CQ22" s="131"/>
    </row>
    <row r="23" spans="1:95" s="118" customFormat="1" ht="30" customHeight="1">
      <c r="A23" s="219" t="s">
        <v>377</v>
      </c>
      <c r="B23" s="220" t="s">
        <v>299</v>
      </c>
      <c r="C23" s="220" t="s">
        <v>300</v>
      </c>
      <c r="D23" s="219" t="s">
        <v>374</v>
      </c>
      <c r="E23" s="220" t="s">
        <v>375</v>
      </c>
      <c r="F23" s="221">
        <v>910</v>
      </c>
      <c r="G23" s="222" t="s">
        <v>238</v>
      </c>
      <c r="H23" s="223">
        <v>906</v>
      </c>
      <c r="I23" s="223">
        <v>906</v>
      </c>
      <c r="J23" s="210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</row>
    <row r="24" spans="1:95" s="118" customFormat="1" ht="30" customHeight="1">
      <c r="A24" s="219" t="s">
        <v>377</v>
      </c>
      <c r="B24" s="220" t="s">
        <v>309</v>
      </c>
      <c r="C24" s="220" t="s">
        <v>310</v>
      </c>
      <c r="D24" s="219" t="s">
        <v>374</v>
      </c>
      <c r="E24" s="220" t="s">
        <v>375</v>
      </c>
      <c r="F24" s="221">
        <v>910</v>
      </c>
      <c r="G24" s="222" t="s">
        <v>238</v>
      </c>
      <c r="H24" s="223">
        <v>1477.75</v>
      </c>
      <c r="I24" s="223">
        <v>1477.75</v>
      </c>
      <c r="J24" s="210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</row>
    <row r="25" spans="1:95" s="118" customFormat="1" ht="30" customHeight="1">
      <c r="A25" s="219" t="s">
        <v>377</v>
      </c>
      <c r="B25" s="220" t="s">
        <v>362</v>
      </c>
      <c r="C25" s="220" t="s">
        <v>363</v>
      </c>
      <c r="D25" s="219" t="s">
        <v>374</v>
      </c>
      <c r="E25" s="220" t="s">
        <v>375</v>
      </c>
      <c r="F25" s="221">
        <v>910</v>
      </c>
      <c r="G25" s="222" t="s">
        <v>238</v>
      </c>
      <c r="H25" s="223">
        <v>2057</v>
      </c>
      <c r="I25" s="223">
        <v>2057</v>
      </c>
      <c r="J25" s="210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</row>
    <row r="26" spans="1:95" s="157" customFormat="1" ht="33.75" customHeight="1">
      <c r="A26" s="151" t="s">
        <v>245</v>
      </c>
      <c r="B26" s="152"/>
      <c r="C26" s="153" t="s">
        <v>246</v>
      </c>
      <c r="D26" s="152"/>
      <c r="E26" s="152"/>
      <c r="F26" s="152"/>
      <c r="G26" s="152"/>
      <c r="H26" s="152"/>
      <c r="I26" s="154"/>
      <c r="J26" s="155"/>
    </row>
    <row r="27" spans="1:95" s="157" customFormat="1" ht="28.5" customHeight="1">
      <c r="A27" s="151" t="s">
        <v>247</v>
      </c>
      <c r="B27" s="152"/>
      <c r="C27" s="153" t="s">
        <v>248</v>
      </c>
      <c r="D27" s="152"/>
      <c r="E27" s="152"/>
      <c r="F27" s="152"/>
      <c r="G27" s="152"/>
      <c r="H27" s="152"/>
      <c r="I27" s="154"/>
      <c r="J27" s="155"/>
    </row>
    <row r="28" spans="1:95" s="157" customFormat="1" ht="28.5" customHeight="1">
      <c r="A28" s="158" t="s">
        <v>247</v>
      </c>
      <c r="B28" s="159" t="s">
        <v>249</v>
      </c>
      <c r="C28" s="159" t="s">
        <v>250</v>
      </c>
      <c r="D28" s="158" t="s">
        <v>236</v>
      </c>
      <c r="E28" s="159" t="s">
        <v>237</v>
      </c>
      <c r="F28" s="160">
        <v>211</v>
      </c>
      <c r="G28" s="161" t="s">
        <v>238</v>
      </c>
      <c r="H28" s="162">
        <v>939</v>
      </c>
      <c r="I28" s="162">
        <v>939</v>
      </c>
      <c r="J28" s="156"/>
    </row>
    <row r="29" spans="1:95" s="118" customFormat="1" ht="30" customHeight="1">
      <c r="A29" s="249" t="s">
        <v>253</v>
      </c>
      <c r="B29" s="250"/>
      <c r="C29" s="250"/>
      <c r="D29" s="250"/>
      <c r="E29" s="250"/>
      <c r="F29" s="250"/>
      <c r="G29" s="250"/>
      <c r="H29" s="250"/>
      <c r="I29" s="250"/>
      <c r="J29" s="25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1"/>
      <c r="CL29" s="131"/>
      <c r="CM29" s="131"/>
      <c r="CN29" s="131"/>
      <c r="CO29" s="131"/>
      <c r="CP29" s="131"/>
      <c r="CQ29" s="131"/>
    </row>
    <row r="30" spans="1:95" s="118" customFormat="1" ht="30" customHeight="1">
      <c r="A30" s="201" t="s">
        <v>366</v>
      </c>
      <c r="B30" s="202"/>
      <c r="C30" s="203" t="s">
        <v>367</v>
      </c>
      <c r="D30" s="202"/>
      <c r="E30" s="202"/>
      <c r="F30" s="202"/>
      <c r="G30" s="202"/>
      <c r="H30" s="202"/>
      <c r="I30" s="204"/>
      <c r="J30" s="205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</row>
    <row r="31" spans="1:95" s="118" customFormat="1" ht="30" customHeight="1">
      <c r="A31" s="201" t="s">
        <v>368</v>
      </c>
      <c r="B31" s="202"/>
      <c r="C31" s="203" t="s">
        <v>369</v>
      </c>
      <c r="D31" s="202"/>
      <c r="E31" s="202"/>
      <c r="F31" s="202"/>
      <c r="G31" s="202"/>
      <c r="H31" s="202"/>
      <c r="I31" s="204"/>
      <c r="J31" s="205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</row>
    <row r="32" spans="1:95" s="118" customFormat="1" ht="30" customHeight="1">
      <c r="A32" s="206" t="s">
        <v>368</v>
      </c>
      <c r="B32" s="200" t="s">
        <v>360</v>
      </c>
      <c r="C32" s="200" t="s">
        <v>361</v>
      </c>
      <c r="D32" s="206" t="s">
        <v>370</v>
      </c>
      <c r="E32" s="200" t="s">
        <v>371</v>
      </c>
      <c r="F32" s="207">
        <v>910</v>
      </c>
      <c r="G32" s="208" t="s">
        <v>238</v>
      </c>
      <c r="H32" s="209">
        <v>237.84</v>
      </c>
      <c r="I32" s="209">
        <v>237.84</v>
      </c>
      <c r="J32" s="210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</row>
    <row r="33" spans="1:95" s="118" customFormat="1" ht="30" customHeight="1">
      <c r="A33" s="201" t="s">
        <v>372</v>
      </c>
      <c r="B33" s="202"/>
      <c r="C33" s="203" t="s">
        <v>373</v>
      </c>
      <c r="D33" s="202"/>
      <c r="E33" s="202"/>
      <c r="F33" s="202"/>
      <c r="G33" s="202"/>
      <c r="H33" s="202"/>
      <c r="I33" s="204"/>
      <c r="J33" s="205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1"/>
      <c r="CQ33" s="131"/>
    </row>
    <row r="34" spans="1:95" s="118" customFormat="1" ht="30" customHeight="1">
      <c r="A34" s="211" t="s">
        <v>372</v>
      </c>
      <c r="B34" s="212" t="s">
        <v>349</v>
      </c>
      <c r="C34" s="213" t="s">
        <v>350</v>
      </c>
      <c r="D34" s="211" t="s">
        <v>374</v>
      </c>
      <c r="E34" s="214" t="s">
        <v>375</v>
      </c>
      <c r="F34" s="211" t="s">
        <v>376</v>
      </c>
      <c r="G34" s="215" t="s">
        <v>238</v>
      </c>
      <c r="H34" s="216">
        <v>814.96</v>
      </c>
      <c r="I34" s="217"/>
      <c r="J34" s="218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  <c r="CB34" s="131"/>
      <c r="CC34" s="131"/>
      <c r="CD34" s="131"/>
      <c r="CE34" s="131"/>
      <c r="CF34" s="131"/>
      <c r="CG34" s="131"/>
      <c r="CH34" s="131"/>
      <c r="CI34" s="131"/>
      <c r="CJ34" s="131"/>
      <c r="CK34" s="131"/>
      <c r="CL34" s="131"/>
      <c r="CM34" s="131"/>
      <c r="CN34" s="131"/>
      <c r="CO34" s="131"/>
      <c r="CP34" s="131"/>
      <c r="CQ34" s="131"/>
    </row>
    <row r="35" spans="1:95" s="118" customFormat="1" ht="30" customHeight="1">
      <c r="A35" s="219" t="s">
        <v>372</v>
      </c>
      <c r="B35" s="220" t="s">
        <v>322</v>
      </c>
      <c r="C35" s="220" t="s">
        <v>323</v>
      </c>
      <c r="D35" s="219" t="s">
        <v>236</v>
      </c>
      <c r="E35" s="220" t="s">
        <v>237</v>
      </c>
      <c r="F35" s="221">
        <v>910</v>
      </c>
      <c r="G35" s="222" t="s">
        <v>238</v>
      </c>
      <c r="H35" s="223">
        <v>114.48</v>
      </c>
      <c r="I35" s="223">
        <v>114.48</v>
      </c>
      <c r="J35" s="210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31"/>
      <c r="CL35" s="131"/>
      <c r="CM35" s="131"/>
      <c r="CN35" s="131"/>
      <c r="CO35" s="131"/>
      <c r="CP35" s="131"/>
      <c r="CQ35" s="131"/>
    </row>
    <row r="36" spans="1:95" s="118" customFormat="1" ht="30" customHeight="1">
      <c r="A36" s="211" t="s">
        <v>372</v>
      </c>
      <c r="B36" s="212" t="s">
        <v>324</v>
      </c>
      <c r="C36" s="213" t="s">
        <v>325</v>
      </c>
      <c r="D36" s="211" t="s">
        <v>236</v>
      </c>
      <c r="E36" s="214" t="s">
        <v>237</v>
      </c>
      <c r="F36" s="211" t="s">
        <v>376</v>
      </c>
      <c r="G36" s="215" t="s">
        <v>238</v>
      </c>
      <c r="H36" s="216">
        <v>330.6</v>
      </c>
      <c r="I36" s="217"/>
      <c r="J36" s="218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31"/>
      <c r="CO36" s="131"/>
      <c r="CP36" s="131"/>
      <c r="CQ36" s="131"/>
    </row>
    <row r="37" spans="1:95" s="118" customFormat="1" ht="30" customHeight="1">
      <c r="A37" s="201" t="s">
        <v>377</v>
      </c>
      <c r="B37" s="202"/>
      <c r="C37" s="203" t="s">
        <v>378</v>
      </c>
      <c r="D37" s="202"/>
      <c r="E37" s="202"/>
      <c r="F37" s="202"/>
      <c r="G37" s="202"/>
      <c r="H37" s="202"/>
      <c r="I37" s="204"/>
      <c r="J37" s="205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31"/>
      <c r="CJ37" s="131"/>
      <c r="CK37" s="131"/>
      <c r="CL37" s="131"/>
      <c r="CM37" s="131"/>
      <c r="CN37" s="131"/>
      <c r="CO37" s="131"/>
      <c r="CP37" s="131"/>
      <c r="CQ37" s="131"/>
    </row>
    <row r="38" spans="1:95" s="118" customFormat="1" ht="30" customHeight="1">
      <c r="A38" s="219" t="s">
        <v>377</v>
      </c>
      <c r="B38" s="220" t="s">
        <v>299</v>
      </c>
      <c r="C38" s="220" t="s">
        <v>300</v>
      </c>
      <c r="D38" s="219" t="s">
        <v>374</v>
      </c>
      <c r="E38" s="220" t="s">
        <v>375</v>
      </c>
      <c r="F38" s="221">
        <v>910</v>
      </c>
      <c r="G38" s="222" t="s">
        <v>238</v>
      </c>
      <c r="H38" s="223">
        <v>852.52</v>
      </c>
      <c r="I38" s="223">
        <v>852.52</v>
      </c>
      <c r="J38" s="210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  <c r="CB38" s="131"/>
      <c r="CC38" s="131"/>
      <c r="CD38" s="131"/>
      <c r="CE38" s="131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</row>
    <row r="39" spans="1:95" s="118" customFormat="1" ht="30" customHeight="1">
      <c r="A39" s="219" t="s">
        <v>377</v>
      </c>
      <c r="B39" s="220" t="s">
        <v>309</v>
      </c>
      <c r="C39" s="220" t="s">
        <v>310</v>
      </c>
      <c r="D39" s="219" t="s">
        <v>374</v>
      </c>
      <c r="E39" s="220" t="s">
        <v>375</v>
      </c>
      <c r="F39" s="221">
        <v>910</v>
      </c>
      <c r="G39" s="222" t="s">
        <v>238</v>
      </c>
      <c r="H39" s="223">
        <v>1029.1400000000001</v>
      </c>
      <c r="I39" s="223">
        <v>1029.1400000000001</v>
      </c>
      <c r="J39" s="210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  <c r="CQ39" s="131"/>
    </row>
    <row r="40" spans="1:95" s="118" customFormat="1" ht="30" customHeight="1">
      <c r="A40" s="219" t="s">
        <v>377</v>
      </c>
      <c r="B40" s="220" t="s">
        <v>362</v>
      </c>
      <c r="C40" s="220" t="s">
        <v>363</v>
      </c>
      <c r="D40" s="219" t="s">
        <v>374</v>
      </c>
      <c r="E40" s="220" t="s">
        <v>375</v>
      </c>
      <c r="F40" s="221">
        <v>910</v>
      </c>
      <c r="G40" s="222" t="s">
        <v>238</v>
      </c>
      <c r="H40" s="223">
        <v>1796.86</v>
      </c>
      <c r="I40" s="223">
        <v>1796.86</v>
      </c>
      <c r="J40" s="210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1"/>
      <c r="BY40" s="131"/>
      <c r="BZ40" s="131"/>
      <c r="CA40" s="131"/>
      <c r="CB40" s="131"/>
      <c r="CC40" s="131"/>
      <c r="CD40" s="131"/>
      <c r="CE40" s="131"/>
      <c r="CF40" s="131"/>
      <c r="CG40" s="131"/>
      <c r="CH40" s="131"/>
      <c r="CI40" s="131"/>
      <c r="CJ40" s="131"/>
      <c r="CK40" s="131"/>
      <c r="CL40" s="131"/>
      <c r="CM40" s="131"/>
      <c r="CN40" s="131"/>
      <c r="CO40" s="131"/>
      <c r="CP40" s="131"/>
      <c r="CQ40" s="131"/>
    </row>
    <row r="41" spans="1:95" s="157" customFormat="1" ht="33.75" customHeight="1">
      <c r="A41" s="151" t="s">
        <v>245</v>
      </c>
      <c r="B41" s="152"/>
      <c r="C41" s="153" t="s">
        <v>246</v>
      </c>
      <c r="D41" s="152"/>
      <c r="E41" s="152"/>
      <c r="F41" s="152"/>
      <c r="G41" s="152"/>
      <c r="H41" s="152"/>
      <c r="I41" s="154"/>
      <c r="J41" s="155"/>
    </row>
    <row r="42" spans="1:95" s="157" customFormat="1" ht="28.5" customHeight="1">
      <c r="A42" s="151" t="s">
        <v>247</v>
      </c>
      <c r="B42" s="152"/>
      <c r="C42" s="153" t="s">
        <v>248</v>
      </c>
      <c r="D42" s="152"/>
      <c r="E42" s="152"/>
      <c r="F42" s="152"/>
      <c r="G42" s="152"/>
      <c r="H42" s="152"/>
      <c r="I42" s="154"/>
      <c r="J42" s="155"/>
    </row>
    <row r="43" spans="1:95" s="157" customFormat="1" ht="28.5" customHeight="1">
      <c r="A43" s="158" t="s">
        <v>247</v>
      </c>
      <c r="B43" s="159" t="s">
        <v>249</v>
      </c>
      <c r="C43" s="159" t="s">
        <v>250</v>
      </c>
      <c r="D43" s="158" t="s">
        <v>239</v>
      </c>
      <c r="E43" s="159" t="s">
        <v>240</v>
      </c>
      <c r="F43" s="160">
        <v>211</v>
      </c>
      <c r="G43" s="161" t="s">
        <v>238</v>
      </c>
      <c r="H43" s="162">
        <v>1488</v>
      </c>
      <c r="I43" s="162">
        <v>1488</v>
      </c>
      <c r="J43" s="156"/>
    </row>
    <row r="44" spans="1:95" s="157" customFormat="1" ht="28.5" customHeight="1">
      <c r="A44" s="158" t="s">
        <v>247</v>
      </c>
      <c r="B44" s="159" t="s">
        <v>249</v>
      </c>
      <c r="C44" s="159" t="s">
        <v>250</v>
      </c>
      <c r="D44" s="158" t="s">
        <v>241</v>
      </c>
      <c r="E44" s="159" t="s">
        <v>242</v>
      </c>
      <c r="F44" s="160">
        <v>211</v>
      </c>
      <c r="G44" s="161" t="s">
        <v>238</v>
      </c>
      <c r="H44" s="162">
        <v>1055</v>
      </c>
      <c r="I44" s="162">
        <v>1055</v>
      </c>
      <c r="J44" s="156"/>
    </row>
    <row r="45" spans="1:95" s="157" customFormat="1" ht="28.5" customHeight="1">
      <c r="A45" s="158" t="s">
        <v>247</v>
      </c>
      <c r="B45" s="159" t="s">
        <v>249</v>
      </c>
      <c r="C45" s="159" t="s">
        <v>250</v>
      </c>
      <c r="D45" s="158" t="s">
        <v>243</v>
      </c>
      <c r="E45" s="159" t="s">
        <v>244</v>
      </c>
      <c r="F45" s="160">
        <v>211</v>
      </c>
      <c r="G45" s="161" t="s">
        <v>238</v>
      </c>
      <c r="H45" s="162">
        <v>1331</v>
      </c>
      <c r="I45" s="162">
        <v>1331</v>
      </c>
      <c r="J45" s="156"/>
    </row>
    <row r="46" spans="1:95">
      <c r="A46" s="245" t="s">
        <v>251</v>
      </c>
      <c r="B46" s="245"/>
      <c r="C46" s="245"/>
      <c r="D46" s="245"/>
      <c r="E46" s="245"/>
      <c r="F46" s="245"/>
      <c r="G46" s="245"/>
      <c r="H46" s="245"/>
      <c r="I46" s="245"/>
      <c r="J46" s="245"/>
    </row>
  </sheetData>
  <autoFilter ref="A13:J45">
    <filterColumn colId="1"/>
    <filterColumn colId="2"/>
  </autoFilter>
  <mergeCells count="14">
    <mergeCell ref="A46:J46"/>
    <mergeCell ref="A14:J14"/>
    <mergeCell ref="A29:J29"/>
    <mergeCell ref="A4:K4"/>
    <mergeCell ref="A5:K5"/>
    <mergeCell ref="A7:J7"/>
    <mergeCell ref="A9:J9"/>
    <mergeCell ref="A11:A12"/>
    <mergeCell ref="B11:C11"/>
    <mergeCell ref="D11:E11"/>
    <mergeCell ref="F11:F12"/>
    <mergeCell ref="G11:G12"/>
    <mergeCell ref="H11:I11"/>
    <mergeCell ref="J11:J12"/>
  </mergeCells>
  <conditionalFormatting sqref="A14 A19:A21 A29:A40">
    <cfRule type="cellIs" dxfId="4" priority="5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7" fitToHeight="40" orientation="portrait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32"/>
  <sheetViews>
    <sheetView zoomScale="75" zoomScaleNormal="75" workbookViewId="0">
      <pane ySplit="13" topLeftCell="A14" activePane="bottomLeft" state="frozen"/>
      <selection activeCell="A20" sqref="A20:XFD20"/>
      <selection pane="bottomLeft" activeCell="K3" sqref="K3"/>
    </sheetView>
  </sheetViews>
  <sheetFormatPr defaultColWidth="7.625" defaultRowHeight="18.75"/>
  <cols>
    <col min="1" max="1" width="15.25" style="118" customWidth="1"/>
    <col min="2" max="2" width="6.75" style="139" customWidth="1"/>
    <col min="3" max="3" width="28.25" style="139" customWidth="1"/>
    <col min="4" max="4" width="16.375" style="139" customWidth="1"/>
    <col min="5" max="5" width="28.5" style="139" customWidth="1"/>
    <col min="6" max="6" width="5.25" style="141" customWidth="1"/>
    <col min="7" max="7" width="27" style="139" customWidth="1"/>
    <col min="8" max="8" width="9.75" style="141" customWidth="1"/>
    <col min="9" max="10" width="11.625" style="131" customWidth="1"/>
    <col min="11" max="11" width="34.375" style="131" customWidth="1"/>
    <col min="12" max="12" width="12.375" style="131" customWidth="1"/>
    <col min="13" max="95" width="24.25" style="131" customWidth="1"/>
    <col min="96" max="16384" width="7.625" style="118"/>
  </cols>
  <sheetData>
    <row r="1" spans="1:95" s="115" customFormat="1" ht="18">
      <c r="K1" s="2" t="s">
        <v>259</v>
      </c>
    </row>
    <row r="2" spans="1:95" s="115" customFormat="1" ht="18">
      <c r="K2" s="53" t="s">
        <v>118</v>
      </c>
    </row>
    <row r="3" spans="1:95" s="115" customFormat="1" ht="18">
      <c r="K3" s="225" t="s">
        <v>151</v>
      </c>
    </row>
    <row r="4" spans="1:95" s="116" customFormat="1" ht="26.25" customHeight="1">
      <c r="A4" s="252" t="s">
        <v>165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</row>
    <row r="5" spans="1:95" ht="18" customHeight="1">
      <c r="A5" s="253" t="s">
        <v>166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</row>
    <row r="6" spans="1:95" ht="8.25" customHeight="1">
      <c r="B6" s="119"/>
      <c r="C6" s="119"/>
      <c r="D6" s="119"/>
      <c r="E6" s="119"/>
      <c r="F6" s="119"/>
      <c r="G6" s="119"/>
      <c r="H6" s="119"/>
      <c r="I6" s="119"/>
      <c r="J6" s="119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</row>
    <row r="7" spans="1:95" ht="24" customHeight="1">
      <c r="A7" s="263" t="s">
        <v>167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</row>
    <row r="8" spans="1:95" s="120" customFormat="1" ht="3.75" customHeight="1">
      <c r="B8" s="119"/>
      <c r="C8" s="119"/>
      <c r="D8" s="119"/>
      <c r="E8" s="119"/>
      <c r="F8" s="121"/>
      <c r="G8" s="119"/>
      <c r="H8" s="119"/>
    </row>
    <row r="9" spans="1:95" s="120" customFormat="1" ht="45" customHeight="1">
      <c r="A9" s="255" t="s">
        <v>168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</row>
    <row r="10" spans="1:95" ht="8.65" customHeight="1"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</row>
    <row r="11" spans="1:95" ht="46.5" customHeight="1">
      <c r="A11" s="260" t="s">
        <v>169</v>
      </c>
      <c r="B11" s="264" t="s">
        <v>170</v>
      </c>
      <c r="C11" s="265"/>
      <c r="D11" s="264" t="s">
        <v>171</v>
      </c>
      <c r="E11" s="265"/>
      <c r="F11" s="264" t="s">
        <v>172</v>
      </c>
      <c r="G11" s="265"/>
      <c r="H11" s="260" t="s">
        <v>173</v>
      </c>
      <c r="I11" s="266" t="s">
        <v>174</v>
      </c>
      <c r="J11" s="267"/>
      <c r="K11" s="260" t="s">
        <v>175</v>
      </c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</row>
    <row r="12" spans="1:95" s="127" customFormat="1" ht="49.5" customHeight="1">
      <c r="A12" s="260"/>
      <c r="B12" s="123" t="s">
        <v>176</v>
      </c>
      <c r="C12" s="124" t="s">
        <v>4</v>
      </c>
      <c r="D12" s="124" t="s">
        <v>5</v>
      </c>
      <c r="E12" s="124" t="s">
        <v>4</v>
      </c>
      <c r="F12" s="124" t="s">
        <v>5</v>
      </c>
      <c r="G12" s="124" t="s">
        <v>4</v>
      </c>
      <c r="H12" s="260"/>
      <c r="I12" s="125" t="s">
        <v>177</v>
      </c>
      <c r="J12" s="125" t="s">
        <v>178</v>
      </c>
      <c r="K12" s="260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</row>
    <row r="13" spans="1:95" s="130" customFormat="1" ht="15.75" customHeight="1">
      <c r="A13" s="128">
        <v>1</v>
      </c>
      <c r="B13" s="128">
        <v>2</v>
      </c>
      <c r="C13" s="128">
        <v>3</v>
      </c>
      <c r="D13" s="128">
        <v>4</v>
      </c>
      <c r="E13" s="128">
        <v>5</v>
      </c>
      <c r="F13" s="128">
        <v>6</v>
      </c>
      <c r="G13" s="128">
        <v>7</v>
      </c>
      <c r="H13" s="128">
        <v>8</v>
      </c>
      <c r="I13" s="128">
        <v>9</v>
      </c>
      <c r="J13" s="128">
        <v>10</v>
      </c>
      <c r="K13" s="128">
        <v>11</v>
      </c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</row>
    <row r="14" spans="1:95" ht="30" customHeight="1">
      <c r="A14" s="261" t="s">
        <v>179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</row>
    <row r="15" spans="1:95" s="132" customFormat="1" ht="28.5" customHeight="1">
      <c r="A15" s="164">
        <v>131</v>
      </c>
      <c r="B15" s="165" t="s">
        <v>213</v>
      </c>
      <c r="C15" s="166"/>
      <c r="D15" s="166"/>
      <c r="E15" s="166"/>
      <c r="F15" s="166"/>
      <c r="G15" s="166"/>
      <c r="H15" s="166"/>
      <c r="I15" s="166"/>
      <c r="J15" s="166"/>
      <c r="K15" s="167"/>
    </row>
    <row r="16" spans="1:95" s="131" customFormat="1" ht="60.75" customHeight="1">
      <c r="A16" s="133" t="s">
        <v>214</v>
      </c>
      <c r="B16" s="133">
        <v>206</v>
      </c>
      <c r="C16" s="135" t="s">
        <v>222</v>
      </c>
      <c r="D16" s="168" t="s">
        <v>220</v>
      </c>
      <c r="E16" s="169" t="s">
        <v>221</v>
      </c>
      <c r="F16" s="137">
        <v>603</v>
      </c>
      <c r="G16" s="135" t="s">
        <v>184</v>
      </c>
      <c r="H16" s="137">
        <v>1</v>
      </c>
      <c r="I16" s="138">
        <v>1558.96</v>
      </c>
      <c r="J16" s="140">
        <v>0</v>
      </c>
      <c r="K16" s="170" t="s">
        <v>209</v>
      </c>
      <c r="L16" s="139"/>
    </row>
    <row r="17" spans="1:12" s="132" customFormat="1" ht="28.5" customHeight="1">
      <c r="A17" s="164">
        <v>132</v>
      </c>
      <c r="B17" s="165" t="s">
        <v>215</v>
      </c>
      <c r="C17" s="166"/>
      <c r="D17" s="166"/>
      <c r="E17" s="166"/>
      <c r="F17" s="166"/>
      <c r="G17" s="166"/>
      <c r="H17" s="166"/>
      <c r="I17" s="166"/>
      <c r="J17" s="166"/>
      <c r="K17" s="167"/>
    </row>
    <row r="18" spans="1:12" s="131" customFormat="1" ht="60.75" customHeight="1">
      <c r="A18" s="133" t="s">
        <v>216</v>
      </c>
      <c r="B18" s="133">
        <v>206</v>
      </c>
      <c r="C18" s="135" t="s">
        <v>222</v>
      </c>
      <c r="D18" s="168" t="s">
        <v>220</v>
      </c>
      <c r="E18" s="169" t="s">
        <v>221</v>
      </c>
      <c r="F18" s="137">
        <v>603</v>
      </c>
      <c r="G18" s="135" t="s">
        <v>184</v>
      </c>
      <c r="H18" s="137">
        <v>1</v>
      </c>
      <c r="I18" s="138">
        <v>1558.96</v>
      </c>
      <c r="J18" s="140">
        <v>0</v>
      </c>
      <c r="K18" s="170" t="s">
        <v>209</v>
      </c>
      <c r="L18" s="139"/>
    </row>
    <row r="19" spans="1:12" s="132" customFormat="1" ht="28.5" customHeight="1">
      <c r="A19" s="164">
        <v>153</v>
      </c>
      <c r="B19" s="165" t="s">
        <v>255</v>
      </c>
      <c r="C19" s="166"/>
      <c r="D19" s="166"/>
      <c r="E19" s="166"/>
      <c r="F19" s="166"/>
      <c r="G19" s="166"/>
      <c r="H19" s="166"/>
      <c r="I19" s="166"/>
      <c r="J19" s="166"/>
      <c r="K19" s="167"/>
    </row>
    <row r="20" spans="1:12" s="139" customFormat="1" ht="28.5" customHeight="1">
      <c r="A20" s="133" t="s">
        <v>256</v>
      </c>
      <c r="B20" s="133">
        <v>207</v>
      </c>
      <c r="C20" s="135" t="s">
        <v>217</v>
      </c>
      <c r="D20" s="168" t="s">
        <v>218</v>
      </c>
      <c r="E20" s="169" t="s">
        <v>219</v>
      </c>
      <c r="F20" s="136">
        <v>603</v>
      </c>
      <c r="G20" s="135" t="s">
        <v>184</v>
      </c>
      <c r="H20" s="137">
        <v>1</v>
      </c>
      <c r="I20" s="138">
        <v>1802.28</v>
      </c>
      <c r="J20" s="138">
        <v>1802.28</v>
      </c>
      <c r="K20" s="170" t="s">
        <v>209</v>
      </c>
    </row>
    <row r="21" spans="1:12" s="132" customFormat="1" ht="28.5" customHeight="1">
      <c r="A21" s="164">
        <v>163</v>
      </c>
      <c r="B21" s="165" t="s">
        <v>257</v>
      </c>
      <c r="C21" s="166"/>
      <c r="D21" s="166"/>
      <c r="E21" s="166"/>
      <c r="F21" s="166"/>
      <c r="G21" s="166"/>
      <c r="H21" s="166"/>
      <c r="I21" s="166"/>
      <c r="J21" s="166"/>
      <c r="K21" s="167"/>
    </row>
    <row r="22" spans="1:12" s="131" customFormat="1" ht="60.75" customHeight="1">
      <c r="A22" s="133" t="s">
        <v>258</v>
      </c>
      <c r="B22" s="133">
        <v>206</v>
      </c>
      <c r="C22" s="135" t="s">
        <v>222</v>
      </c>
      <c r="D22" s="168" t="s">
        <v>220</v>
      </c>
      <c r="E22" s="169" t="s">
        <v>221</v>
      </c>
      <c r="F22" s="137">
        <v>603</v>
      </c>
      <c r="G22" s="135" t="s">
        <v>184</v>
      </c>
      <c r="H22" s="137">
        <v>1</v>
      </c>
      <c r="I22" s="138">
        <v>1558.96</v>
      </c>
      <c r="J22" s="140">
        <v>0</v>
      </c>
      <c r="K22" s="170" t="s">
        <v>209</v>
      </c>
      <c r="L22" s="139"/>
    </row>
    <row r="23" spans="1:12" s="139" customFormat="1" ht="28.5" customHeight="1">
      <c r="A23" s="133" t="s">
        <v>258</v>
      </c>
      <c r="B23" s="134" t="s">
        <v>180</v>
      </c>
      <c r="C23" s="135" t="s">
        <v>181</v>
      </c>
      <c r="D23" s="168" t="s">
        <v>182</v>
      </c>
      <c r="E23" s="169" t="s">
        <v>183</v>
      </c>
      <c r="F23" s="136">
        <v>603</v>
      </c>
      <c r="G23" s="135" t="s">
        <v>184</v>
      </c>
      <c r="H23" s="137">
        <v>1</v>
      </c>
      <c r="I23" s="138">
        <v>2435.88</v>
      </c>
      <c r="J23" s="138">
        <v>0</v>
      </c>
      <c r="K23" s="170" t="s">
        <v>185</v>
      </c>
    </row>
    <row r="24" spans="1:12" s="139" customFormat="1" ht="28.5" customHeight="1">
      <c r="A24" s="133" t="s">
        <v>258</v>
      </c>
      <c r="B24" s="134" t="s">
        <v>180</v>
      </c>
      <c r="C24" s="135" t="s">
        <v>181</v>
      </c>
      <c r="D24" s="168" t="s">
        <v>186</v>
      </c>
      <c r="E24" s="169" t="s">
        <v>187</v>
      </c>
      <c r="F24" s="136">
        <v>603</v>
      </c>
      <c r="G24" s="135" t="s">
        <v>184</v>
      </c>
      <c r="H24" s="137">
        <v>1</v>
      </c>
      <c r="I24" s="138">
        <v>2435.88</v>
      </c>
      <c r="J24" s="138">
        <v>0</v>
      </c>
      <c r="K24" s="170" t="s">
        <v>188</v>
      </c>
    </row>
    <row r="25" spans="1:12" s="131" customFormat="1" ht="28.5">
      <c r="A25" s="133" t="s">
        <v>258</v>
      </c>
      <c r="B25" s="134" t="s">
        <v>180</v>
      </c>
      <c r="C25" s="135" t="s">
        <v>181</v>
      </c>
      <c r="D25" s="168" t="s">
        <v>189</v>
      </c>
      <c r="E25" s="169" t="s">
        <v>190</v>
      </c>
      <c r="F25" s="136">
        <v>603</v>
      </c>
      <c r="G25" s="135" t="s">
        <v>184</v>
      </c>
      <c r="H25" s="137">
        <v>1</v>
      </c>
      <c r="I25" s="138">
        <v>1558.96</v>
      </c>
      <c r="J25" s="138">
        <v>0</v>
      </c>
      <c r="K25" s="170" t="s">
        <v>191</v>
      </c>
      <c r="L25" s="139"/>
    </row>
    <row r="26" spans="1:12" s="131" customFormat="1" ht="42.75">
      <c r="A26" s="133" t="s">
        <v>258</v>
      </c>
      <c r="B26" s="134" t="s">
        <v>180</v>
      </c>
      <c r="C26" s="135" t="s">
        <v>181</v>
      </c>
      <c r="D26" s="168" t="s">
        <v>192</v>
      </c>
      <c r="E26" s="169" t="s">
        <v>193</v>
      </c>
      <c r="F26" s="136">
        <v>603</v>
      </c>
      <c r="G26" s="135" t="s">
        <v>184</v>
      </c>
      <c r="H26" s="137">
        <v>1</v>
      </c>
      <c r="I26" s="138">
        <v>1558.96</v>
      </c>
      <c r="J26" s="138">
        <v>0</v>
      </c>
      <c r="K26" s="170" t="s">
        <v>194</v>
      </c>
      <c r="L26" s="139"/>
    </row>
    <row r="27" spans="1:12" s="131" customFormat="1" ht="42.75">
      <c r="A27" s="133" t="s">
        <v>258</v>
      </c>
      <c r="B27" s="134" t="s">
        <v>180</v>
      </c>
      <c r="C27" s="135" t="s">
        <v>181</v>
      </c>
      <c r="D27" s="168" t="s">
        <v>195</v>
      </c>
      <c r="E27" s="169" t="s">
        <v>196</v>
      </c>
      <c r="F27" s="136">
        <v>603</v>
      </c>
      <c r="G27" s="135" t="s">
        <v>184</v>
      </c>
      <c r="H27" s="137">
        <v>1</v>
      </c>
      <c r="I27" s="138">
        <v>1558.96</v>
      </c>
      <c r="J27" s="138">
        <v>0</v>
      </c>
      <c r="K27" s="170" t="s">
        <v>197</v>
      </c>
      <c r="L27" s="139"/>
    </row>
    <row r="28" spans="1:12" s="131" customFormat="1" ht="42.75">
      <c r="A28" s="133" t="s">
        <v>258</v>
      </c>
      <c r="B28" s="134" t="s">
        <v>180</v>
      </c>
      <c r="C28" s="135" t="s">
        <v>181</v>
      </c>
      <c r="D28" s="168" t="s">
        <v>198</v>
      </c>
      <c r="E28" s="169" t="s">
        <v>199</v>
      </c>
      <c r="F28" s="136">
        <v>603</v>
      </c>
      <c r="G28" s="135" t="s">
        <v>184</v>
      </c>
      <c r="H28" s="137">
        <v>1</v>
      </c>
      <c r="I28" s="138">
        <v>1558.96</v>
      </c>
      <c r="J28" s="138">
        <v>0</v>
      </c>
      <c r="K28" s="170" t="s">
        <v>200</v>
      </c>
      <c r="L28" s="139"/>
    </row>
    <row r="29" spans="1:12" s="139" customFormat="1" ht="28.5" customHeight="1">
      <c r="A29" s="133" t="s">
        <v>258</v>
      </c>
      <c r="B29" s="134" t="s">
        <v>180</v>
      </c>
      <c r="C29" s="135" t="s">
        <v>181</v>
      </c>
      <c r="D29" s="168" t="s">
        <v>201</v>
      </c>
      <c r="E29" s="169" t="s">
        <v>202</v>
      </c>
      <c r="F29" s="136">
        <v>603</v>
      </c>
      <c r="G29" s="135" t="s">
        <v>184</v>
      </c>
      <c r="H29" s="137">
        <v>1</v>
      </c>
      <c r="I29" s="138">
        <v>2435.88</v>
      </c>
      <c r="J29" s="138">
        <v>0</v>
      </c>
      <c r="K29" s="170" t="s">
        <v>203</v>
      </c>
    </row>
    <row r="30" spans="1:12" s="139" customFormat="1" ht="28.5" customHeight="1">
      <c r="A30" s="133" t="s">
        <v>258</v>
      </c>
      <c r="B30" s="134" t="s">
        <v>180</v>
      </c>
      <c r="C30" s="135" t="s">
        <v>181</v>
      </c>
      <c r="D30" s="168" t="s">
        <v>204</v>
      </c>
      <c r="E30" s="169" t="s">
        <v>205</v>
      </c>
      <c r="F30" s="136">
        <v>603</v>
      </c>
      <c r="G30" s="135" t="s">
        <v>184</v>
      </c>
      <c r="H30" s="137">
        <v>1</v>
      </c>
      <c r="I30" s="138">
        <v>2435.88</v>
      </c>
      <c r="J30" s="138">
        <v>0</v>
      </c>
      <c r="K30" s="170" t="s">
        <v>206</v>
      </c>
    </row>
    <row r="31" spans="1:12" s="139" customFormat="1" ht="44.25" customHeight="1">
      <c r="A31" s="133" t="s">
        <v>258</v>
      </c>
      <c r="B31" s="134" t="s">
        <v>180</v>
      </c>
      <c r="C31" s="135" t="s">
        <v>181</v>
      </c>
      <c r="D31" s="168" t="s">
        <v>207</v>
      </c>
      <c r="E31" s="169" t="s">
        <v>208</v>
      </c>
      <c r="F31" s="136">
        <v>603</v>
      </c>
      <c r="G31" s="135" t="s">
        <v>184</v>
      </c>
      <c r="H31" s="137">
        <v>1</v>
      </c>
      <c r="I31" s="138">
        <v>1558.96</v>
      </c>
      <c r="J31" s="138">
        <v>0</v>
      </c>
      <c r="K31" s="170" t="s">
        <v>209</v>
      </c>
    </row>
    <row r="32" spans="1:12" s="131" customFormat="1" ht="28.5">
      <c r="A32" s="133" t="s">
        <v>258</v>
      </c>
      <c r="B32" s="134" t="s">
        <v>180</v>
      </c>
      <c r="C32" s="135" t="s">
        <v>181</v>
      </c>
      <c r="D32" s="168" t="s">
        <v>210</v>
      </c>
      <c r="E32" s="169" t="s">
        <v>211</v>
      </c>
      <c r="F32" s="136">
        <v>603</v>
      </c>
      <c r="G32" s="135" t="s">
        <v>184</v>
      </c>
      <c r="H32" s="137">
        <v>1</v>
      </c>
      <c r="I32" s="138">
        <v>1558.96</v>
      </c>
      <c r="J32" s="138">
        <v>0</v>
      </c>
      <c r="K32" s="170" t="s">
        <v>212</v>
      </c>
      <c r="L32" s="139"/>
    </row>
  </sheetData>
  <autoFilter ref="A13:K32">
    <filterColumn colId="0"/>
    <filterColumn colId="1"/>
    <filterColumn colId="2"/>
    <filterColumn colId="3"/>
    <filterColumn colId="4"/>
    <filterColumn colId="5"/>
  </autoFilter>
  <mergeCells count="12">
    <mergeCell ref="K11:K12"/>
    <mergeCell ref="A14:K14"/>
    <mergeCell ref="A4:K4"/>
    <mergeCell ref="A5:K5"/>
    <mergeCell ref="A7:K7"/>
    <mergeCell ref="A9:K9"/>
    <mergeCell ref="A11:A12"/>
    <mergeCell ref="B11:C11"/>
    <mergeCell ref="D11:E11"/>
    <mergeCell ref="F11:G11"/>
    <mergeCell ref="H11:H12"/>
    <mergeCell ref="I11:J11"/>
  </mergeCells>
  <conditionalFormatting sqref="D23:D32 H28:H32 E28:E32 A23:B32 K20 K22:K32 H22 D22:E22 K18 H18 D18:E18 K16 H16 D16:E16 A14:A32">
    <cfRule type="cellIs" dxfId="3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39370078740157483" footer="0.31496062992125984"/>
  <pageSetup paperSize="9" scale="40" fitToHeight="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4"/>
  <sheetViews>
    <sheetView zoomScale="80" zoomScaleNormal="80" workbookViewId="0">
      <selection activeCell="G3" sqref="G3"/>
    </sheetView>
  </sheetViews>
  <sheetFormatPr defaultColWidth="9" defaultRowHeight="14.25"/>
  <cols>
    <col min="1" max="1" width="11.75" style="173" customWidth="1"/>
    <col min="2" max="2" width="15.75" style="197" customWidth="1"/>
    <col min="3" max="3" width="54" style="173" customWidth="1"/>
    <col min="4" max="4" width="6.75" style="197" customWidth="1"/>
    <col min="5" max="5" width="25.375" style="197" customWidth="1"/>
    <col min="6" max="6" width="16.375" style="173" customWidth="1"/>
    <col min="7" max="7" width="17.625" style="173" customWidth="1"/>
    <col min="8" max="8" width="12.5" style="173" customWidth="1"/>
    <col min="9" max="9" width="15.375" style="177" customWidth="1"/>
    <col min="10" max="10" width="10.375" style="177" customWidth="1"/>
    <col min="11" max="11" width="11.125" style="177" customWidth="1"/>
    <col min="12" max="12" width="15.5" style="177" customWidth="1"/>
    <col min="13" max="13" width="10.5" style="173" customWidth="1"/>
    <col min="14" max="14" width="0" style="173" hidden="1" customWidth="1"/>
    <col min="15" max="15" width="35.375" style="173" hidden="1" customWidth="1"/>
    <col min="16" max="21" width="0" style="173" hidden="1" customWidth="1"/>
    <col min="22" max="16384" width="9" style="173"/>
  </cols>
  <sheetData>
    <row r="1" spans="1:24" ht="18">
      <c r="G1" s="2" t="s">
        <v>164</v>
      </c>
    </row>
    <row r="2" spans="1:24" ht="18">
      <c r="G2" s="53" t="s">
        <v>118</v>
      </c>
    </row>
    <row r="3" spans="1:24" ht="18">
      <c r="G3" s="225" t="s">
        <v>151</v>
      </c>
    </row>
    <row r="4" spans="1:24" ht="20.25" customHeight="1">
      <c r="A4" s="7"/>
      <c r="B4" s="7"/>
      <c r="C4" s="7"/>
      <c r="D4" s="7"/>
      <c r="E4" s="7"/>
      <c r="F4" s="7"/>
      <c r="G4" s="171" t="s">
        <v>260</v>
      </c>
      <c r="H4" s="7"/>
      <c r="I4" s="5"/>
      <c r="J4" s="172"/>
      <c r="K4" s="172"/>
      <c r="L4" s="172"/>
    </row>
    <row r="5" spans="1:24" ht="18">
      <c r="A5" s="7"/>
      <c r="B5" s="7"/>
      <c r="C5" s="7"/>
      <c r="D5" s="7"/>
      <c r="E5" s="7"/>
      <c r="F5" s="7"/>
      <c r="G5" s="58" t="s">
        <v>0</v>
      </c>
      <c r="H5" s="7"/>
      <c r="I5" s="6"/>
      <c r="J5" s="7"/>
      <c r="K5" s="7"/>
      <c r="L5" s="7"/>
    </row>
    <row r="6" spans="1:24" ht="18" customHeight="1">
      <c r="A6" s="174"/>
      <c r="B6" s="174"/>
      <c r="C6" s="174"/>
      <c r="D6" s="174"/>
      <c r="E6" s="174"/>
      <c r="F6" s="174"/>
      <c r="G6" s="174"/>
      <c r="H6" s="174"/>
      <c r="I6" s="174"/>
      <c r="J6" s="175"/>
      <c r="K6" s="175"/>
      <c r="L6" s="175"/>
    </row>
    <row r="7" spans="1:24" s="7" customFormat="1" ht="45" customHeight="1">
      <c r="A7" s="268" t="s">
        <v>261</v>
      </c>
      <c r="B7" s="268"/>
      <c r="C7" s="268"/>
      <c r="D7" s="268"/>
      <c r="E7" s="268"/>
      <c r="F7" s="268"/>
      <c r="G7" s="268"/>
      <c r="H7" s="172"/>
      <c r="I7" s="172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</row>
    <row r="8" spans="1:24" s="7" customFormat="1" ht="20.25" customHeight="1">
      <c r="J8" s="176"/>
      <c r="K8" s="176"/>
      <c r="L8" s="176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</row>
    <row r="9" spans="1:24" s="7" customFormat="1" ht="58.5" customHeight="1">
      <c r="A9" s="269" t="s">
        <v>262</v>
      </c>
      <c r="B9" s="269"/>
      <c r="C9" s="269"/>
      <c r="D9" s="269"/>
      <c r="E9" s="269"/>
      <c r="F9" s="269"/>
      <c r="G9" s="269"/>
      <c r="H9" s="175"/>
      <c r="I9" s="175"/>
      <c r="J9" s="177"/>
      <c r="K9" s="177"/>
      <c r="L9" s="177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</row>
    <row r="10" spans="1:24" s="7" customFormat="1" ht="15.75" customHeight="1">
      <c r="J10" s="178"/>
      <c r="K10" s="178"/>
      <c r="L10" s="178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24" s="180" customFormat="1" ht="47.25" customHeight="1">
      <c r="A11" s="270" t="s">
        <v>131</v>
      </c>
      <c r="B11" s="270"/>
      <c r="C11" s="270"/>
      <c r="D11" s="270"/>
      <c r="E11" s="270"/>
      <c r="F11" s="270"/>
      <c r="G11" s="270"/>
      <c r="H11" s="176"/>
      <c r="I11" s="176"/>
      <c r="J11" s="178"/>
      <c r="K11" s="178"/>
      <c r="L11" s="178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</row>
    <row r="12" spans="1:24" s="180" customFormat="1" ht="15.75">
      <c r="A12" s="181"/>
      <c r="B12" s="181"/>
      <c r="C12" s="181"/>
      <c r="D12" s="181"/>
      <c r="E12" s="181"/>
      <c r="F12" s="181"/>
      <c r="G12" s="181"/>
      <c r="H12" s="173"/>
      <c r="I12" s="177"/>
      <c r="J12" s="178"/>
      <c r="K12" s="178"/>
      <c r="L12" s="178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</row>
    <row r="13" spans="1:24" s="180" customFormat="1" ht="30" customHeight="1">
      <c r="A13" s="271" t="s">
        <v>263</v>
      </c>
      <c r="B13" s="271" t="s">
        <v>264</v>
      </c>
      <c r="C13" s="271" t="s">
        <v>265</v>
      </c>
      <c r="D13" s="273" t="s">
        <v>225</v>
      </c>
      <c r="E13" s="274"/>
      <c r="F13" s="275" t="s">
        <v>169</v>
      </c>
      <c r="G13" s="271" t="s">
        <v>266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</row>
    <row r="14" spans="1:24" s="180" customFormat="1" ht="30" customHeight="1">
      <c r="A14" s="272"/>
      <c r="B14" s="272"/>
      <c r="C14" s="272"/>
      <c r="D14" s="183" t="s">
        <v>229</v>
      </c>
      <c r="E14" s="184" t="s">
        <v>231</v>
      </c>
      <c r="F14" s="276"/>
      <c r="G14" s="27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</row>
    <row r="15" spans="1:24" s="7" customFormat="1" ht="15.75">
      <c r="A15" s="185">
        <v>1</v>
      </c>
      <c r="B15" s="186">
        <f>A15+1</f>
        <v>2</v>
      </c>
      <c r="C15" s="186">
        <f>E15+1</f>
        <v>5</v>
      </c>
      <c r="D15" s="186">
        <f>B15+1</f>
        <v>3</v>
      </c>
      <c r="E15" s="186">
        <f t="shared" ref="E15" si="0">D15+1</f>
        <v>4</v>
      </c>
      <c r="F15" s="186">
        <f>C15+1</f>
        <v>6</v>
      </c>
      <c r="G15" s="186">
        <f>F15+1</f>
        <v>7</v>
      </c>
      <c r="H15" s="179"/>
      <c r="I15" s="179"/>
      <c r="J15" s="179"/>
      <c r="K15" s="179"/>
      <c r="L15" s="179"/>
      <c r="M15" s="179"/>
      <c r="N15" s="179"/>
      <c r="O15" s="179"/>
      <c r="P15" s="179"/>
      <c r="Q15" s="178"/>
      <c r="R15" s="178"/>
      <c r="S15" s="178"/>
    </row>
    <row r="16" spans="1:24" s="182" customFormat="1" ht="30" customHeight="1">
      <c r="A16" s="277" t="s">
        <v>267</v>
      </c>
      <c r="B16" s="278"/>
      <c r="C16" s="278"/>
      <c r="D16" s="278"/>
      <c r="E16" s="278"/>
      <c r="F16" s="278"/>
      <c r="G16" s="279"/>
    </row>
    <row r="17" spans="1:16" s="182" customFormat="1" ht="30" customHeight="1">
      <c r="A17" s="277" t="s">
        <v>268</v>
      </c>
      <c r="B17" s="278"/>
      <c r="C17" s="278"/>
      <c r="D17" s="278"/>
      <c r="E17" s="278"/>
      <c r="F17" s="278"/>
      <c r="G17" s="279"/>
    </row>
    <row r="18" spans="1:16" s="178" customFormat="1">
      <c r="A18" s="187">
        <v>9500000</v>
      </c>
      <c r="B18" s="188" t="s">
        <v>285</v>
      </c>
      <c r="C18" s="189" t="s">
        <v>286</v>
      </c>
      <c r="D18" s="190">
        <v>950</v>
      </c>
      <c r="E18" s="188" t="s">
        <v>269</v>
      </c>
      <c r="F18" s="191" t="s">
        <v>270</v>
      </c>
      <c r="G18" s="192">
        <v>252</v>
      </c>
      <c r="H18" s="179"/>
      <c r="I18" s="179"/>
      <c r="J18" s="179"/>
      <c r="K18" s="179"/>
      <c r="L18" s="179"/>
      <c r="M18" s="179"/>
      <c r="N18" s="179"/>
      <c r="O18" s="179"/>
      <c r="P18" s="179"/>
    </row>
    <row r="19" spans="1:16" s="178" customFormat="1">
      <c r="A19" s="187">
        <v>9500000</v>
      </c>
      <c r="B19" s="188" t="s">
        <v>287</v>
      </c>
      <c r="C19" s="189" t="s">
        <v>288</v>
      </c>
      <c r="D19" s="190">
        <v>950</v>
      </c>
      <c r="E19" s="188" t="s">
        <v>269</v>
      </c>
      <c r="F19" s="191" t="s">
        <v>270</v>
      </c>
      <c r="G19" s="192">
        <v>126</v>
      </c>
      <c r="H19" s="179"/>
      <c r="I19" s="179"/>
      <c r="J19" s="179"/>
      <c r="K19" s="179"/>
      <c r="L19" s="179"/>
      <c r="M19" s="179"/>
      <c r="N19" s="179"/>
      <c r="O19" s="179"/>
      <c r="P19" s="179"/>
    </row>
    <row r="20" spans="1:16" s="178" customFormat="1">
      <c r="A20" s="187">
        <v>9500000</v>
      </c>
      <c r="B20" s="188" t="s">
        <v>289</v>
      </c>
      <c r="C20" s="189" t="s">
        <v>290</v>
      </c>
      <c r="D20" s="190">
        <v>950</v>
      </c>
      <c r="E20" s="188" t="s">
        <v>269</v>
      </c>
      <c r="F20" s="191" t="s">
        <v>270</v>
      </c>
      <c r="G20" s="192">
        <v>565</v>
      </c>
      <c r="H20" s="179"/>
      <c r="I20" s="179"/>
      <c r="J20" s="179"/>
      <c r="K20" s="179"/>
      <c r="L20" s="179"/>
      <c r="M20" s="179"/>
      <c r="N20" s="179"/>
      <c r="O20" s="179"/>
      <c r="P20" s="179"/>
    </row>
    <row r="21" spans="1:16" s="178" customFormat="1" ht="15" customHeight="1">
      <c r="A21" s="187">
        <v>9500000</v>
      </c>
      <c r="B21" s="188" t="s">
        <v>291</v>
      </c>
      <c r="C21" s="189" t="s">
        <v>292</v>
      </c>
      <c r="D21" s="190">
        <v>950</v>
      </c>
      <c r="E21" s="188" t="s">
        <v>269</v>
      </c>
      <c r="F21" s="191" t="s">
        <v>270</v>
      </c>
      <c r="G21" s="192">
        <v>168</v>
      </c>
      <c r="H21" s="179"/>
      <c r="I21" s="179"/>
      <c r="J21" s="179"/>
      <c r="K21" s="179"/>
      <c r="L21" s="179"/>
      <c r="M21" s="179"/>
      <c r="N21" s="179"/>
      <c r="O21" s="179"/>
      <c r="P21" s="179"/>
    </row>
    <row r="22" spans="1:16" s="178" customFormat="1">
      <c r="A22" s="187">
        <v>9500000</v>
      </c>
      <c r="B22" s="188" t="s">
        <v>271</v>
      </c>
      <c r="C22" s="189" t="s">
        <v>297</v>
      </c>
      <c r="D22" s="190">
        <v>950</v>
      </c>
      <c r="E22" s="188" t="s">
        <v>269</v>
      </c>
      <c r="F22" s="191" t="s">
        <v>270</v>
      </c>
      <c r="G22" s="192">
        <v>1596.94</v>
      </c>
      <c r="H22" s="179"/>
      <c r="I22" s="179"/>
      <c r="J22" s="179"/>
      <c r="K22" s="179"/>
      <c r="L22" s="179"/>
      <c r="M22" s="179"/>
      <c r="N22" s="179"/>
      <c r="O22" s="179"/>
      <c r="P22" s="179"/>
    </row>
    <row r="23" spans="1:16" s="178" customFormat="1">
      <c r="A23" s="187">
        <v>9500000</v>
      </c>
      <c r="B23" s="188" t="s">
        <v>272</v>
      </c>
      <c r="C23" s="189" t="s">
        <v>298</v>
      </c>
      <c r="D23" s="190">
        <v>950</v>
      </c>
      <c r="E23" s="188" t="s">
        <v>269</v>
      </c>
      <c r="F23" s="191" t="s">
        <v>270</v>
      </c>
      <c r="G23" s="192">
        <v>218.66</v>
      </c>
      <c r="H23" s="179"/>
      <c r="I23" s="179"/>
      <c r="J23" s="179"/>
      <c r="K23" s="179"/>
      <c r="L23" s="179"/>
      <c r="M23" s="179"/>
      <c r="N23" s="179"/>
      <c r="O23" s="179"/>
      <c r="P23" s="179"/>
    </row>
    <row r="24" spans="1:16" s="178" customFormat="1">
      <c r="A24" s="187">
        <v>9500000</v>
      </c>
      <c r="B24" s="188" t="s">
        <v>293</v>
      </c>
      <c r="C24" s="189" t="s">
        <v>294</v>
      </c>
      <c r="D24" s="190">
        <v>950</v>
      </c>
      <c r="E24" s="188" t="s">
        <v>269</v>
      </c>
      <c r="F24" s="191" t="s">
        <v>270</v>
      </c>
      <c r="G24" s="192">
        <v>60</v>
      </c>
      <c r="H24" s="179"/>
      <c r="I24" s="179"/>
      <c r="J24" s="179"/>
      <c r="K24" s="179"/>
      <c r="L24" s="179"/>
      <c r="M24" s="179"/>
      <c r="N24" s="179"/>
      <c r="O24" s="179"/>
      <c r="P24" s="179"/>
    </row>
    <row r="25" spans="1:16" s="178" customFormat="1">
      <c r="A25" s="187">
        <v>9500000</v>
      </c>
      <c r="B25" s="188" t="s">
        <v>295</v>
      </c>
      <c r="C25" s="189" t="s">
        <v>296</v>
      </c>
      <c r="D25" s="190">
        <v>950</v>
      </c>
      <c r="E25" s="188" t="s">
        <v>269</v>
      </c>
      <c r="F25" s="191" t="s">
        <v>270</v>
      </c>
      <c r="G25" s="192">
        <v>118</v>
      </c>
      <c r="H25" s="179"/>
      <c r="I25" s="179"/>
      <c r="J25" s="179"/>
      <c r="K25" s="179"/>
      <c r="L25" s="179"/>
      <c r="M25" s="179"/>
      <c r="N25" s="179"/>
      <c r="O25" s="179"/>
      <c r="P25" s="179"/>
    </row>
    <row r="26" spans="1:16" s="182" customFormat="1">
      <c r="A26" s="277" t="s">
        <v>273</v>
      </c>
      <c r="B26" s="278"/>
      <c r="C26" s="278"/>
      <c r="D26" s="278"/>
      <c r="E26" s="278"/>
      <c r="F26" s="278"/>
      <c r="G26" s="279"/>
    </row>
    <row r="27" spans="1:16" s="178" customFormat="1">
      <c r="A27" s="187">
        <v>9500000</v>
      </c>
      <c r="B27" s="188" t="s">
        <v>299</v>
      </c>
      <c r="C27" s="189" t="s">
        <v>300</v>
      </c>
      <c r="D27" s="190">
        <v>950</v>
      </c>
      <c r="E27" s="188" t="s">
        <v>269</v>
      </c>
      <c r="F27" s="191" t="s">
        <v>270</v>
      </c>
      <c r="G27" s="192">
        <v>852.52</v>
      </c>
      <c r="H27" s="179"/>
      <c r="I27" s="179"/>
      <c r="J27" s="179"/>
      <c r="K27" s="179"/>
      <c r="L27" s="179"/>
      <c r="M27" s="179"/>
      <c r="N27" s="179"/>
      <c r="O27" s="179"/>
      <c r="P27" s="179"/>
    </row>
    <row r="28" spans="1:16" s="178" customFormat="1">
      <c r="A28" s="187">
        <v>9500000</v>
      </c>
      <c r="B28" s="188" t="s">
        <v>301</v>
      </c>
      <c r="C28" s="189" t="s">
        <v>302</v>
      </c>
      <c r="D28" s="190">
        <v>950</v>
      </c>
      <c r="E28" s="188" t="s">
        <v>269</v>
      </c>
      <c r="F28" s="191" t="s">
        <v>270</v>
      </c>
      <c r="G28" s="192">
        <v>28</v>
      </c>
      <c r="H28" s="179"/>
      <c r="I28" s="179"/>
      <c r="J28" s="179"/>
      <c r="K28" s="179"/>
      <c r="L28" s="179"/>
      <c r="M28" s="179"/>
      <c r="N28" s="179"/>
      <c r="O28" s="179"/>
      <c r="P28" s="179"/>
    </row>
    <row r="29" spans="1:16" s="178" customFormat="1">
      <c r="A29" s="187">
        <v>9500000</v>
      </c>
      <c r="B29" s="188" t="s">
        <v>303</v>
      </c>
      <c r="C29" s="189" t="s">
        <v>304</v>
      </c>
      <c r="D29" s="190">
        <v>950</v>
      </c>
      <c r="E29" s="188" t="s">
        <v>269</v>
      </c>
      <c r="F29" s="191" t="s">
        <v>270</v>
      </c>
      <c r="G29" s="192">
        <v>384</v>
      </c>
      <c r="H29" s="179"/>
      <c r="I29" s="179"/>
      <c r="J29" s="179"/>
      <c r="K29" s="179"/>
      <c r="L29" s="179"/>
      <c r="M29" s="179"/>
      <c r="N29" s="179"/>
      <c r="O29" s="179"/>
      <c r="P29" s="179"/>
    </row>
    <row r="30" spans="1:16" s="178" customFormat="1">
      <c r="A30" s="187">
        <v>9500000</v>
      </c>
      <c r="B30" s="188" t="s">
        <v>305</v>
      </c>
      <c r="C30" s="189" t="s">
        <v>306</v>
      </c>
      <c r="D30" s="190">
        <v>950</v>
      </c>
      <c r="E30" s="188" t="s">
        <v>269</v>
      </c>
      <c r="F30" s="191" t="s">
        <v>270</v>
      </c>
      <c r="G30" s="192">
        <v>452</v>
      </c>
      <c r="H30" s="179"/>
      <c r="I30" s="179"/>
      <c r="J30" s="179"/>
      <c r="K30" s="179"/>
      <c r="L30" s="179"/>
      <c r="M30" s="179"/>
      <c r="N30" s="179"/>
      <c r="O30" s="179"/>
      <c r="P30" s="179"/>
    </row>
    <row r="31" spans="1:16" s="178" customFormat="1">
      <c r="A31" s="187">
        <v>9500000</v>
      </c>
      <c r="B31" s="188" t="s">
        <v>274</v>
      </c>
      <c r="C31" s="189" t="s">
        <v>317</v>
      </c>
      <c r="D31" s="190">
        <v>950</v>
      </c>
      <c r="E31" s="188" t="s">
        <v>269</v>
      </c>
      <c r="F31" s="191" t="s">
        <v>270</v>
      </c>
      <c r="G31" s="192">
        <v>912.72</v>
      </c>
      <c r="H31" s="179"/>
      <c r="I31" s="179"/>
      <c r="J31" s="179"/>
      <c r="K31" s="179"/>
      <c r="L31" s="179"/>
      <c r="M31" s="179"/>
      <c r="N31" s="179"/>
      <c r="O31" s="179"/>
      <c r="P31" s="179"/>
    </row>
    <row r="32" spans="1:16" s="178" customFormat="1">
      <c r="A32" s="187">
        <v>9500000</v>
      </c>
      <c r="B32" s="188" t="s">
        <v>307</v>
      </c>
      <c r="C32" s="189" t="s">
        <v>308</v>
      </c>
      <c r="D32" s="190">
        <v>950</v>
      </c>
      <c r="E32" s="188" t="s">
        <v>269</v>
      </c>
      <c r="F32" s="191" t="s">
        <v>270</v>
      </c>
      <c r="G32" s="192">
        <v>471</v>
      </c>
      <c r="H32" s="179"/>
      <c r="I32" s="179"/>
      <c r="J32" s="179"/>
      <c r="K32" s="179"/>
      <c r="L32" s="179"/>
      <c r="M32" s="179"/>
      <c r="N32" s="179"/>
      <c r="O32" s="179"/>
      <c r="P32" s="179"/>
    </row>
    <row r="33" spans="1:17" s="178" customFormat="1" ht="28.5">
      <c r="A33" s="187">
        <v>9500000</v>
      </c>
      <c r="B33" s="188" t="s">
        <v>309</v>
      </c>
      <c r="C33" s="189" t="s">
        <v>310</v>
      </c>
      <c r="D33" s="190">
        <v>950</v>
      </c>
      <c r="E33" s="188" t="s">
        <v>269</v>
      </c>
      <c r="F33" s="191" t="s">
        <v>270</v>
      </c>
      <c r="G33" s="192">
        <v>1029.1400000000001</v>
      </c>
      <c r="H33" s="179"/>
      <c r="I33" s="179"/>
      <c r="J33" s="179"/>
      <c r="K33" s="179"/>
      <c r="L33" s="179"/>
      <c r="M33" s="179"/>
      <c r="N33" s="179"/>
      <c r="O33" s="179"/>
      <c r="P33" s="179"/>
    </row>
    <row r="34" spans="1:17" s="178" customFormat="1">
      <c r="A34" s="187">
        <v>9500000</v>
      </c>
      <c r="B34" s="188" t="s">
        <v>311</v>
      </c>
      <c r="C34" s="189" t="s">
        <v>312</v>
      </c>
      <c r="D34" s="190">
        <v>950</v>
      </c>
      <c r="E34" s="188" t="s">
        <v>269</v>
      </c>
      <c r="F34" s="191" t="s">
        <v>270</v>
      </c>
      <c r="G34" s="192">
        <v>347</v>
      </c>
      <c r="H34" s="179"/>
      <c r="I34" s="179"/>
      <c r="J34" s="179"/>
      <c r="K34" s="179"/>
      <c r="L34" s="179"/>
      <c r="M34" s="179"/>
      <c r="N34" s="179"/>
      <c r="O34" s="179"/>
      <c r="P34" s="179"/>
    </row>
    <row r="35" spans="1:17" s="178" customFormat="1" ht="28.5">
      <c r="A35" s="187">
        <v>9500000</v>
      </c>
      <c r="B35" s="188" t="s">
        <v>313</v>
      </c>
      <c r="C35" s="189" t="s">
        <v>314</v>
      </c>
      <c r="D35" s="190">
        <v>950</v>
      </c>
      <c r="E35" s="188" t="s">
        <v>269</v>
      </c>
      <c r="F35" s="191" t="s">
        <v>270</v>
      </c>
      <c r="G35" s="192">
        <v>396</v>
      </c>
      <c r="H35" s="179"/>
      <c r="I35" s="179"/>
      <c r="J35" s="179"/>
      <c r="K35" s="179"/>
      <c r="L35" s="179"/>
      <c r="M35" s="179"/>
      <c r="N35" s="179"/>
      <c r="O35" s="179"/>
      <c r="P35" s="179"/>
    </row>
    <row r="36" spans="1:17" s="178" customFormat="1" ht="28.5">
      <c r="A36" s="187">
        <v>9500000</v>
      </c>
      <c r="B36" s="188" t="s">
        <v>315</v>
      </c>
      <c r="C36" s="189" t="s">
        <v>316</v>
      </c>
      <c r="D36" s="190">
        <v>950</v>
      </c>
      <c r="E36" s="188" t="s">
        <v>269</v>
      </c>
      <c r="F36" s="191" t="s">
        <v>270</v>
      </c>
      <c r="G36" s="192">
        <v>396</v>
      </c>
      <c r="H36" s="179"/>
      <c r="I36" s="179"/>
      <c r="J36" s="179"/>
      <c r="K36" s="179"/>
      <c r="L36" s="179"/>
      <c r="M36" s="179"/>
      <c r="N36" s="179"/>
      <c r="O36" s="179"/>
      <c r="P36" s="179"/>
    </row>
    <row r="37" spans="1:17" s="193" customFormat="1">
      <c r="A37" s="280" t="s">
        <v>275</v>
      </c>
      <c r="B37" s="281"/>
      <c r="C37" s="281"/>
      <c r="D37" s="281"/>
      <c r="E37" s="281"/>
      <c r="F37" s="281"/>
      <c r="G37" s="282"/>
    </row>
    <row r="38" spans="1:17" s="178" customFormat="1">
      <c r="A38" s="187">
        <v>9500000</v>
      </c>
      <c r="B38" s="188" t="s">
        <v>276</v>
      </c>
      <c r="C38" s="189" t="s">
        <v>351</v>
      </c>
      <c r="D38" s="190">
        <v>950</v>
      </c>
      <c r="E38" s="188" t="s">
        <v>269</v>
      </c>
      <c r="F38" s="191" t="s">
        <v>270</v>
      </c>
      <c r="G38" s="192">
        <v>4038.87</v>
      </c>
      <c r="H38" s="179"/>
      <c r="I38" s="179"/>
      <c r="J38" s="179"/>
      <c r="K38" s="179"/>
      <c r="L38" s="179"/>
      <c r="M38" s="179"/>
      <c r="N38" s="179"/>
      <c r="O38" s="179"/>
      <c r="P38" s="179"/>
    </row>
    <row r="39" spans="1:17" s="178" customFormat="1">
      <c r="A39" s="187">
        <v>9500000</v>
      </c>
      <c r="B39" s="188" t="s">
        <v>318</v>
      </c>
      <c r="C39" s="189" t="s">
        <v>319</v>
      </c>
      <c r="D39" s="190">
        <v>950</v>
      </c>
      <c r="E39" s="188" t="s">
        <v>269</v>
      </c>
      <c r="F39" s="191" t="s">
        <v>270</v>
      </c>
      <c r="G39" s="192">
        <v>25</v>
      </c>
      <c r="H39" s="179"/>
      <c r="I39" s="179"/>
      <c r="J39" s="179"/>
      <c r="K39" s="179"/>
      <c r="L39" s="179"/>
      <c r="M39" s="179"/>
      <c r="N39" s="179"/>
      <c r="O39" s="179"/>
      <c r="P39" s="179"/>
    </row>
    <row r="40" spans="1:17" s="178" customFormat="1">
      <c r="A40" s="187">
        <v>9500000</v>
      </c>
      <c r="B40" s="188" t="s">
        <v>320</v>
      </c>
      <c r="C40" s="189" t="s">
        <v>321</v>
      </c>
      <c r="D40" s="190">
        <v>950</v>
      </c>
      <c r="E40" s="188" t="s">
        <v>269</v>
      </c>
      <c r="F40" s="191" t="s">
        <v>270</v>
      </c>
      <c r="G40" s="192">
        <v>47</v>
      </c>
      <c r="H40" s="179"/>
      <c r="I40" s="179"/>
      <c r="J40" s="179"/>
      <c r="K40" s="179"/>
      <c r="L40" s="179"/>
      <c r="M40" s="179"/>
      <c r="N40" s="179"/>
      <c r="O40" s="179"/>
      <c r="P40" s="179"/>
    </row>
    <row r="41" spans="1:17" s="178" customFormat="1" ht="28.5">
      <c r="A41" s="187">
        <v>9500000</v>
      </c>
      <c r="B41" s="188" t="s">
        <v>322</v>
      </c>
      <c r="C41" s="189" t="s">
        <v>323</v>
      </c>
      <c r="D41" s="190">
        <v>950</v>
      </c>
      <c r="E41" s="188" t="s">
        <v>269</v>
      </c>
      <c r="F41" s="191" t="s">
        <v>270</v>
      </c>
      <c r="G41" s="192">
        <v>114.48</v>
      </c>
      <c r="H41" s="179"/>
      <c r="I41" s="179"/>
      <c r="J41" s="179"/>
      <c r="K41" s="179"/>
      <c r="L41" s="179"/>
      <c r="M41" s="179"/>
      <c r="N41" s="179"/>
      <c r="O41" s="179"/>
      <c r="P41" s="179"/>
      <c r="Q41" s="194"/>
    </row>
    <row r="42" spans="1:17" s="178" customFormat="1" ht="28.5">
      <c r="A42" s="187">
        <v>9500000</v>
      </c>
      <c r="B42" s="188" t="s">
        <v>324</v>
      </c>
      <c r="C42" s="189" t="s">
        <v>325</v>
      </c>
      <c r="D42" s="190">
        <v>950</v>
      </c>
      <c r="E42" s="188" t="s">
        <v>269</v>
      </c>
      <c r="F42" s="191" t="s">
        <v>270</v>
      </c>
      <c r="G42" s="192">
        <v>330.6</v>
      </c>
      <c r="H42" s="179"/>
      <c r="I42" s="179"/>
      <c r="J42" s="179"/>
      <c r="K42" s="179"/>
      <c r="L42" s="179"/>
      <c r="M42" s="179"/>
      <c r="N42" s="179"/>
      <c r="O42" s="179"/>
      <c r="P42" s="179"/>
    </row>
    <row r="43" spans="1:17" s="178" customFormat="1" ht="28.5">
      <c r="A43" s="187">
        <v>9500000</v>
      </c>
      <c r="B43" s="188" t="s">
        <v>326</v>
      </c>
      <c r="C43" s="189" t="s">
        <v>327</v>
      </c>
      <c r="D43" s="190">
        <v>950</v>
      </c>
      <c r="E43" s="188" t="s">
        <v>269</v>
      </c>
      <c r="F43" s="191" t="s">
        <v>270</v>
      </c>
      <c r="G43" s="192">
        <v>128</v>
      </c>
      <c r="H43" s="179"/>
      <c r="I43" s="179"/>
      <c r="J43" s="179"/>
      <c r="K43" s="179"/>
      <c r="L43" s="179"/>
      <c r="M43" s="179"/>
      <c r="N43" s="179"/>
      <c r="O43" s="179"/>
      <c r="P43" s="179"/>
    </row>
    <row r="44" spans="1:17" s="178" customFormat="1">
      <c r="A44" s="187">
        <v>9500000</v>
      </c>
      <c r="B44" s="188" t="s">
        <v>277</v>
      </c>
      <c r="C44" s="189" t="s">
        <v>348</v>
      </c>
      <c r="D44" s="190">
        <v>950</v>
      </c>
      <c r="E44" s="188" t="s">
        <v>269</v>
      </c>
      <c r="F44" s="191" t="s">
        <v>270</v>
      </c>
      <c r="G44" s="192">
        <v>349.28</v>
      </c>
      <c r="H44" s="179"/>
      <c r="I44" s="179"/>
      <c r="J44" s="179"/>
      <c r="K44" s="179"/>
      <c r="L44" s="179"/>
      <c r="M44" s="179"/>
      <c r="N44" s="179"/>
      <c r="O44" s="179"/>
      <c r="P44" s="179"/>
    </row>
    <row r="45" spans="1:17" s="178" customFormat="1">
      <c r="A45" s="187">
        <v>9500000</v>
      </c>
      <c r="B45" s="188" t="s">
        <v>349</v>
      </c>
      <c r="C45" s="189" t="s">
        <v>350</v>
      </c>
      <c r="D45" s="190">
        <v>950</v>
      </c>
      <c r="E45" s="188" t="s">
        <v>269</v>
      </c>
      <c r="F45" s="191" t="s">
        <v>270</v>
      </c>
      <c r="G45" s="192">
        <v>814.96</v>
      </c>
      <c r="H45" s="179"/>
      <c r="I45" s="179"/>
      <c r="J45" s="179"/>
      <c r="K45" s="179"/>
      <c r="L45" s="179"/>
      <c r="M45" s="179"/>
      <c r="N45" s="179"/>
      <c r="O45" s="179"/>
      <c r="P45" s="179"/>
    </row>
    <row r="46" spans="1:17" s="178" customFormat="1">
      <c r="A46" s="187">
        <v>9500000</v>
      </c>
      <c r="B46" s="188" t="s">
        <v>328</v>
      </c>
      <c r="C46" s="189" t="s">
        <v>329</v>
      </c>
      <c r="D46" s="190">
        <v>950</v>
      </c>
      <c r="E46" s="188" t="s">
        <v>269</v>
      </c>
      <c r="F46" s="191" t="s">
        <v>270</v>
      </c>
      <c r="G46" s="192">
        <v>38</v>
      </c>
      <c r="H46" s="179"/>
      <c r="I46" s="179"/>
      <c r="J46" s="179"/>
      <c r="K46" s="179"/>
      <c r="L46" s="179"/>
      <c r="M46" s="179"/>
      <c r="N46" s="179"/>
      <c r="O46" s="179"/>
      <c r="P46" s="179"/>
    </row>
    <row r="47" spans="1:17" s="178" customFormat="1">
      <c r="A47" s="187">
        <v>9500000</v>
      </c>
      <c r="B47" s="188" t="s">
        <v>278</v>
      </c>
      <c r="C47" s="189" t="s">
        <v>352</v>
      </c>
      <c r="D47" s="190">
        <v>950</v>
      </c>
      <c r="E47" s="188" t="s">
        <v>269</v>
      </c>
      <c r="F47" s="191" t="s">
        <v>270</v>
      </c>
      <c r="G47" s="192">
        <v>4667.72</v>
      </c>
      <c r="H47" s="179"/>
      <c r="I47" s="179"/>
      <c r="J47" s="179"/>
      <c r="K47" s="179"/>
      <c r="L47" s="179"/>
      <c r="M47" s="179"/>
      <c r="N47" s="179"/>
      <c r="O47" s="179"/>
      <c r="P47" s="179"/>
    </row>
    <row r="48" spans="1:17" s="178" customFormat="1">
      <c r="A48" s="187">
        <v>9500000</v>
      </c>
      <c r="B48" s="188" t="s">
        <v>330</v>
      </c>
      <c r="C48" s="189" t="s">
        <v>331</v>
      </c>
      <c r="D48" s="190">
        <v>950</v>
      </c>
      <c r="E48" s="188" t="s">
        <v>269</v>
      </c>
      <c r="F48" s="191" t="s">
        <v>270</v>
      </c>
      <c r="G48" s="192">
        <v>1029</v>
      </c>
      <c r="H48" s="179"/>
      <c r="I48" s="179"/>
      <c r="J48" s="179"/>
      <c r="K48" s="179"/>
      <c r="L48" s="179"/>
      <c r="M48" s="179"/>
      <c r="N48" s="179"/>
      <c r="O48" s="179"/>
      <c r="P48" s="179"/>
    </row>
    <row r="49" spans="1:16" s="178" customFormat="1" ht="28.5">
      <c r="A49" s="187">
        <v>9500000</v>
      </c>
      <c r="B49" s="188" t="s">
        <v>279</v>
      </c>
      <c r="C49" s="189" t="s">
        <v>353</v>
      </c>
      <c r="D49" s="190">
        <v>950</v>
      </c>
      <c r="E49" s="188" t="s">
        <v>269</v>
      </c>
      <c r="F49" s="191" t="s">
        <v>270</v>
      </c>
      <c r="G49" s="192">
        <v>645.30999999999995</v>
      </c>
      <c r="H49" s="179"/>
      <c r="I49" s="179"/>
      <c r="J49" s="179"/>
      <c r="K49" s="179"/>
      <c r="L49" s="179"/>
      <c r="M49" s="179"/>
      <c r="N49" s="179"/>
      <c r="O49" s="179"/>
      <c r="P49" s="179"/>
    </row>
    <row r="50" spans="1:16" s="178" customFormat="1">
      <c r="A50" s="187">
        <v>9500000</v>
      </c>
      <c r="B50" s="188" t="s">
        <v>332</v>
      </c>
      <c r="C50" s="189" t="s">
        <v>333</v>
      </c>
      <c r="D50" s="190">
        <v>950</v>
      </c>
      <c r="E50" s="188" t="s">
        <v>269</v>
      </c>
      <c r="F50" s="191" t="s">
        <v>270</v>
      </c>
      <c r="G50" s="192">
        <v>396</v>
      </c>
      <c r="H50" s="179"/>
      <c r="I50" s="179"/>
      <c r="J50" s="179"/>
      <c r="K50" s="179"/>
      <c r="L50" s="179"/>
      <c r="M50" s="179"/>
      <c r="N50" s="179"/>
      <c r="O50" s="179"/>
      <c r="P50" s="179"/>
    </row>
    <row r="51" spans="1:16" s="178" customFormat="1">
      <c r="A51" s="187">
        <v>9500000</v>
      </c>
      <c r="B51" s="188" t="s">
        <v>334</v>
      </c>
      <c r="C51" s="189" t="s">
        <v>335</v>
      </c>
      <c r="D51" s="190">
        <v>950</v>
      </c>
      <c r="E51" s="188" t="s">
        <v>269</v>
      </c>
      <c r="F51" s="191" t="s">
        <v>270</v>
      </c>
      <c r="G51" s="192">
        <v>813</v>
      </c>
      <c r="H51" s="179"/>
      <c r="I51" s="179"/>
      <c r="J51" s="179"/>
      <c r="K51" s="179"/>
      <c r="L51" s="179"/>
      <c r="M51" s="179"/>
      <c r="N51" s="179"/>
      <c r="O51" s="179"/>
      <c r="P51" s="179"/>
    </row>
    <row r="52" spans="1:16" s="178" customFormat="1">
      <c r="A52" s="187">
        <v>9500000</v>
      </c>
      <c r="B52" s="188" t="s">
        <v>336</v>
      </c>
      <c r="C52" s="189" t="s">
        <v>337</v>
      </c>
      <c r="D52" s="190">
        <v>950</v>
      </c>
      <c r="E52" s="188" t="s">
        <v>269</v>
      </c>
      <c r="F52" s="191" t="s">
        <v>270</v>
      </c>
      <c r="G52" s="192">
        <v>31</v>
      </c>
      <c r="H52" s="179"/>
      <c r="I52" s="179"/>
      <c r="J52" s="179"/>
      <c r="K52" s="179"/>
      <c r="L52" s="179"/>
      <c r="M52" s="179"/>
      <c r="N52" s="179"/>
      <c r="O52" s="179"/>
      <c r="P52" s="179"/>
    </row>
    <row r="53" spans="1:16" s="178" customFormat="1">
      <c r="A53" s="187">
        <v>9500000</v>
      </c>
      <c r="B53" s="188" t="s">
        <v>338</v>
      </c>
      <c r="C53" s="189" t="s">
        <v>339</v>
      </c>
      <c r="D53" s="190">
        <v>950</v>
      </c>
      <c r="E53" s="188" t="s">
        <v>269</v>
      </c>
      <c r="F53" s="191" t="s">
        <v>270</v>
      </c>
      <c r="G53" s="192">
        <v>221</v>
      </c>
      <c r="H53" s="179"/>
      <c r="I53" s="179"/>
      <c r="J53" s="179"/>
      <c r="K53" s="179"/>
      <c r="L53" s="179"/>
      <c r="M53" s="179"/>
      <c r="N53" s="179"/>
      <c r="O53" s="179"/>
      <c r="P53" s="179"/>
    </row>
    <row r="54" spans="1:16" s="178" customFormat="1">
      <c r="A54" s="187">
        <v>9500000</v>
      </c>
      <c r="B54" s="188" t="s">
        <v>340</v>
      </c>
      <c r="C54" s="189" t="s">
        <v>341</v>
      </c>
      <c r="D54" s="190">
        <v>950</v>
      </c>
      <c r="E54" s="188" t="s">
        <v>269</v>
      </c>
      <c r="F54" s="191" t="s">
        <v>270</v>
      </c>
      <c r="G54" s="192">
        <v>38</v>
      </c>
      <c r="H54" s="179"/>
      <c r="I54" s="179"/>
      <c r="J54" s="179"/>
      <c r="K54" s="179"/>
      <c r="L54" s="179"/>
      <c r="M54" s="179"/>
      <c r="N54" s="179"/>
      <c r="O54" s="179"/>
      <c r="P54" s="179"/>
    </row>
    <row r="55" spans="1:16" s="178" customFormat="1">
      <c r="A55" s="187">
        <v>9500000</v>
      </c>
      <c r="B55" s="188" t="s">
        <v>342</v>
      </c>
      <c r="C55" s="189" t="s">
        <v>343</v>
      </c>
      <c r="D55" s="190">
        <v>950</v>
      </c>
      <c r="E55" s="188" t="s">
        <v>269</v>
      </c>
      <c r="F55" s="191" t="s">
        <v>270</v>
      </c>
      <c r="G55" s="192">
        <v>38</v>
      </c>
      <c r="H55" s="179"/>
      <c r="I55" s="179"/>
      <c r="J55" s="179"/>
      <c r="K55" s="179"/>
      <c r="L55" s="179"/>
      <c r="M55" s="179"/>
      <c r="N55" s="179"/>
      <c r="O55" s="179"/>
      <c r="P55" s="179"/>
    </row>
    <row r="56" spans="1:16" s="178" customFormat="1">
      <c r="A56" s="187">
        <v>9500000</v>
      </c>
      <c r="B56" s="188" t="s">
        <v>344</v>
      </c>
      <c r="C56" s="189" t="s">
        <v>345</v>
      </c>
      <c r="D56" s="190">
        <v>950</v>
      </c>
      <c r="E56" s="188" t="s">
        <v>269</v>
      </c>
      <c r="F56" s="191" t="s">
        <v>270</v>
      </c>
      <c r="G56" s="192">
        <v>38</v>
      </c>
      <c r="H56" s="179"/>
      <c r="I56" s="179"/>
      <c r="J56" s="179"/>
      <c r="K56" s="179"/>
      <c r="L56" s="179"/>
      <c r="M56" s="179"/>
      <c r="N56" s="179"/>
      <c r="O56" s="179"/>
      <c r="P56" s="179"/>
    </row>
    <row r="57" spans="1:16" s="178" customFormat="1" ht="42.75">
      <c r="A57" s="187">
        <v>9500000</v>
      </c>
      <c r="B57" s="188" t="s">
        <v>346</v>
      </c>
      <c r="C57" s="189" t="s">
        <v>347</v>
      </c>
      <c r="D57" s="190">
        <v>950</v>
      </c>
      <c r="E57" s="188" t="s">
        <v>269</v>
      </c>
      <c r="F57" s="191" t="s">
        <v>270</v>
      </c>
      <c r="G57" s="192">
        <v>1793</v>
      </c>
      <c r="H57" s="179"/>
      <c r="I57" s="179"/>
      <c r="J57" s="179"/>
      <c r="K57" s="179"/>
      <c r="L57" s="179"/>
      <c r="M57" s="179"/>
      <c r="N57" s="179"/>
      <c r="O57" s="179"/>
      <c r="P57" s="179"/>
    </row>
    <row r="58" spans="1:16" s="182" customFormat="1">
      <c r="A58" s="277" t="s">
        <v>280</v>
      </c>
      <c r="B58" s="278"/>
      <c r="C58" s="278"/>
      <c r="D58" s="278"/>
      <c r="E58" s="278"/>
      <c r="F58" s="278"/>
      <c r="G58" s="279"/>
    </row>
    <row r="59" spans="1:16" s="178" customFormat="1">
      <c r="A59" s="187">
        <v>9500000</v>
      </c>
      <c r="B59" s="188" t="s">
        <v>354</v>
      </c>
      <c r="C59" s="189" t="s">
        <v>355</v>
      </c>
      <c r="D59" s="190">
        <v>950</v>
      </c>
      <c r="E59" s="188" t="s">
        <v>269</v>
      </c>
      <c r="F59" s="191" t="s">
        <v>270</v>
      </c>
      <c r="G59" s="192">
        <v>27</v>
      </c>
      <c r="H59" s="179"/>
      <c r="I59" s="179"/>
      <c r="J59" s="179"/>
      <c r="K59" s="179"/>
      <c r="L59" s="179"/>
      <c r="M59" s="179"/>
      <c r="N59" s="179"/>
      <c r="O59" s="179"/>
      <c r="P59" s="179"/>
    </row>
    <row r="60" spans="1:16" s="178" customFormat="1">
      <c r="A60" s="187">
        <v>9500000</v>
      </c>
      <c r="B60" s="188" t="s">
        <v>356</v>
      </c>
      <c r="C60" s="189" t="s">
        <v>357</v>
      </c>
      <c r="D60" s="190">
        <v>950</v>
      </c>
      <c r="E60" s="188" t="s">
        <v>269</v>
      </c>
      <c r="F60" s="191" t="s">
        <v>270</v>
      </c>
      <c r="G60" s="192">
        <v>17</v>
      </c>
      <c r="H60" s="179"/>
      <c r="I60" s="179"/>
      <c r="J60" s="179"/>
      <c r="K60" s="179"/>
      <c r="L60" s="179"/>
      <c r="M60" s="179"/>
      <c r="N60" s="179"/>
      <c r="O60" s="179"/>
      <c r="P60" s="179"/>
    </row>
    <row r="61" spans="1:16" s="178" customFormat="1">
      <c r="A61" s="187">
        <v>9500000</v>
      </c>
      <c r="B61" s="188" t="s">
        <v>358</v>
      </c>
      <c r="C61" s="189" t="s">
        <v>359</v>
      </c>
      <c r="D61" s="190">
        <v>950</v>
      </c>
      <c r="E61" s="188" t="s">
        <v>269</v>
      </c>
      <c r="F61" s="191" t="s">
        <v>270</v>
      </c>
      <c r="G61" s="192">
        <v>28</v>
      </c>
      <c r="H61" s="179"/>
      <c r="I61" s="179"/>
      <c r="J61" s="179"/>
      <c r="K61" s="179"/>
      <c r="L61" s="179"/>
      <c r="M61" s="179"/>
      <c r="N61" s="179"/>
      <c r="O61" s="179"/>
      <c r="P61" s="179"/>
    </row>
    <row r="62" spans="1:16" s="178" customFormat="1">
      <c r="A62" s="187">
        <v>9500000</v>
      </c>
      <c r="B62" s="188" t="s">
        <v>362</v>
      </c>
      <c r="C62" s="189" t="s">
        <v>363</v>
      </c>
      <c r="D62" s="190">
        <v>950</v>
      </c>
      <c r="E62" s="188" t="s">
        <v>269</v>
      </c>
      <c r="F62" s="191" t="s">
        <v>270</v>
      </c>
      <c r="G62" s="192">
        <v>1796.86</v>
      </c>
      <c r="H62" s="179"/>
      <c r="I62" s="179"/>
      <c r="J62" s="179"/>
      <c r="K62" s="179"/>
      <c r="L62" s="179"/>
      <c r="M62" s="179"/>
      <c r="N62" s="179"/>
      <c r="O62" s="179"/>
      <c r="P62" s="179"/>
    </row>
    <row r="63" spans="1:16" s="178" customFormat="1">
      <c r="A63" s="187">
        <v>9500000</v>
      </c>
      <c r="B63" s="188" t="s">
        <v>360</v>
      </c>
      <c r="C63" s="189" t="s">
        <v>361</v>
      </c>
      <c r="D63" s="190">
        <v>950</v>
      </c>
      <c r="E63" s="188" t="s">
        <v>269</v>
      </c>
      <c r="F63" s="191" t="s">
        <v>270</v>
      </c>
      <c r="G63" s="192">
        <v>237.84</v>
      </c>
      <c r="H63" s="179"/>
      <c r="I63" s="179"/>
      <c r="J63" s="179"/>
      <c r="K63" s="179"/>
      <c r="L63" s="179"/>
      <c r="M63" s="179"/>
      <c r="N63" s="179"/>
      <c r="O63" s="179"/>
      <c r="P63" s="179"/>
    </row>
    <row r="64" spans="1:16" s="178" customFormat="1" ht="42.75">
      <c r="A64" s="187">
        <v>9500000</v>
      </c>
      <c r="B64" s="188" t="s">
        <v>281</v>
      </c>
      <c r="C64" s="189" t="s">
        <v>282</v>
      </c>
      <c r="D64" s="190">
        <v>950</v>
      </c>
      <c r="E64" s="188" t="s">
        <v>269</v>
      </c>
      <c r="F64" s="191" t="s">
        <v>270</v>
      </c>
      <c r="G64" s="192">
        <v>838.34</v>
      </c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6" s="182" customFormat="1">
      <c r="A65" s="277" t="s">
        <v>283</v>
      </c>
      <c r="B65" s="278"/>
      <c r="C65" s="278"/>
      <c r="D65" s="278"/>
      <c r="E65" s="278"/>
      <c r="F65" s="278"/>
      <c r="G65" s="279"/>
    </row>
    <row r="66" spans="1:16" s="178" customFormat="1">
      <c r="A66" s="187">
        <v>9500000</v>
      </c>
      <c r="B66" s="188" t="s">
        <v>364</v>
      </c>
      <c r="C66" s="189" t="s">
        <v>365</v>
      </c>
      <c r="D66" s="190">
        <v>950</v>
      </c>
      <c r="E66" s="188" t="s">
        <v>269</v>
      </c>
      <c r="F66" s="191" t="s">
        <v>270</v>
      </c>
      <c r="G66" s="192">
        <v>57.27</v>
      </c>
      <c r="H66" s="179"/>
      <c r="I66" s="179"/>
      <c r="J66" s="179"/>
      <c r="K66" s="179"/>
      <c r="L66" s="179"/>
      <c r="M66" s="179"/>
      <c r="N66" s="179"/>
      <c r="O66" s="179"/>
      <c r="P66" s="179"/>
    </row>
    <row r="67" spans="1:16" s="178" customFormat="1">
      <c r="A67" s="187">
        <v>9500000</v>
      </c>
      <c r="B67" s="188" t="s">
        <v>276</v>
      </c>
      <c r="C67" s="189" t="s">
        <v>351</v>
      </c>
      <c r="D67" s="190">
        <v>950</v>
      </c>
      <c r="E67" s="188" t="s">
        <v>269</v>
      </c>
      <c r="F67" s="191" t="s">
        <v>270</v>
      </c>
      <c r="G67" s="192">
        <v>4038.87</v>
      </c>
      <c r="H67" s="179"/>
      <c r="I67" s="179"/>
      <c r="J67" s="179"/>
      <c r="K67" s="179"/>
      <c r="L67" s="179"/>
      <c r="M67" s="179"/>
      <c r="N67" s="179"/>
      <c r="O67" s="179"/>
      <c r="P67" s="179"/>
    </row>
    <row r="68" spans="1:16" s="178" customFormat="1">
      <c r="A68" s="187">
        <v>9500000</v>
      </c>
      <c r="B68" s="188" t="s">
        <v>318</v>
      </c>
      <c r="C68" s="189" t="s">
        <v>319</v>
      </c>
      <c r="D68" s="190">
        <v>950</v>
      </c>
      <c r="E68" s="188" t="s">
        <v>269</v>
      </c>
      <c r="F68" s="191" t="s">
        <v>270</v>
      </c>
      <c r="G68" s="192">
        <v>25</v>
      </c>
      <c r="H68" s="179"/>
      <c r="I68" s="179"/>
      <c r="J68" s="179"/>
      <c r="K68" s="179"/>
      <c r="L68" s="179"/>
      <c r="M68" s="179"/>
      <c r="N68" s="179"/>
      <c r="O68" s="179"/>
      <c r="P68" s="179"/>
    </row>
    <row r="69" spans="1:16" s="178" customFormat="1">
      <c r="A69" s="187">
        <v>9500000</v>
      </c>
      <c r="B69" s="188" t="s">
        <v>320</v>
      </c>
      <c r="C69" s="189" t="s">
        <v>321</v>
      </c>
      <c r="D69" s="190">
        <v>950</v>
      </c>
      <c r="E69" s="188" t="s">
        <v>269</v>
      </c>
      <c r="F69" s="191" t="s">
        <v>270</v>
      </c>
      <c r="G69" s="192">
        <v>47</v>
      </c>
      <c r="H69" s="179"/>
      <c r="I69" s="179"/>
      <c r="J69" s="179"/>
      <c r="K69" s="179"/>
      <c r="L69" s="179"/>
      <c r="M69" s="179"/>
      <c r="N69" s="179"/>
      <c r="O69" s="179"/>
      <c r="P69" s="179"/>
    </row>
    <row r="70" spans="1:16" s="178" customFormat="1" ht="28.5">
      <c r="A70" s="187">
        <v>9500000</v>
      </c>
      <c r="B70" s="188" t="s">
        <v>322</v>
      </c>
      <c r="C70" s="189" t="s">
        <v>323</v>
      </c>
      <c r="D70" s="190">
        <v>950</v>
      </c>
      <c r="E70" s="188" t="s">
        <v>269</v>
      </c>
      <c r="F70" s="191" t="s">
        <v>270</v>
      </c>
      <c r="G70" s="192">
        <v>114.48</v>
      </c>
      <c r="H70" s="179"/>
      <c r="I70" s="179"/>
      <c r="J70" s="179"/>
      <c r="K70" s="179"/>
      <c r="L70" s="179"/>
      <c r="M70" s="179"/>
      <c r="N70" s="179"/>
      <c r="O70" s="179"/>
      <c r="P70" s="179"/>
    </row>
    <row r="71" spans="1:16" s="178" customFormat="1" ht="28.5">
      <c r="A71" s="187">
        <v>9500000</v>
      </c>
      <c r="B71" s="188" t="s">
        <v>324</v>
      </c>
      <c r="C71" s="189" t="s">
        <v>325</v>
      </c>
      <c r="D71" s="190">
        <v>950</v>
      </c>
      <c r="E71" s="188" t="s">
        <v>269</v>
      </c>
      <c r="F71" s="191" t="s">
        <v>270</v>
      </c>
      <c r="G71" s="192">
        <v>330.6</v>
      </c>
      <c r="H71" s="179"/>
      <c r="I71" s="179"/>
      <c r="J71" s="179"/>
      <c r="K71" s="179"/>
      <c r="L71" s="179"/>
      <c r="M71" s="179"/>
      <c r="N71" s="179"/>
      <c r="O71" s="179"/>
      <c r="P71" s="179"/>
    </row>
    <row r="72" spans="1:16" s="178" customFormat="1" ht="28.5">
      <c r="A72" s="187">
        <v>9500000</v>
      </c>
      <c r="B72" s="188" t="s">
        <v>326</v>
      </c>
      <c r="C72" s="189" t="s">
        <v>327</v>
      </c>
      <c r="D72" s="190">
        <v>950</v>
      </c>
      <c r="E72" s="188" t="s">
        <v>269</v>
      </c>
      <c r="F72" s="191" t="s">
        <v>270</v>
      </c>
      <c r="G72" s="192">
        <v>128</v>
      </c>
      <c r="H72" s="179"/>
      <c r="I72" s="179"/>
      <c r="J72" s="179"/>
      <c r="K72" s="179"/>
      <c r="L72" s="179"/>
      <c r="M72" s="179"/>
      <c r="N72" s="179"/>
      <c r="O72" s="179"/>
      <c r="P72" s="179"/>
    </row>
    <row r="73" spans="1:16" s="178" customFormat="1">
      <c r="A73" s="187">
        <v>9500000</v>
      </c>
      <c r="B73" s="188" t="s">
        <v>277</v>
      </c>
      <c r="C73" s="189" t="s">
        <v>348</v>
      </c>
      <c r="D73" s="190">
        <v>950</v>
      </c>
      <c r="E73" s="188" t="s">
        <v>269</v>
      </c>
      <c r="F73" s="191" t="s">
        <v>270</v>
      </c>
      <c r="G73" s="192">
        <v>349.28</v>
      </c>
      <c r="H73" s="179"/>
      <c r="I73" s="179"/>
      <c r="J73" s="179"/>
      <c r="K73" s="179"/>
      <c r="L73" s="179"/>
      <c r="M73" s="179"/>
      <c r="N73" s="179"/>
      <c r="O73" s="179"/>
      <c r="P73" s="179"/>
    </row>
    <row r="74" spans="1:16" s="178" customFormat="1">
      <c r="A74" s="187">
        <v>9500000</v>
      </c>
      <c r="B74" s="188" t="s">
        <v>349</v>
      </c>
      <c r="C74" s="189" t="s">
        <v>350</v>
      </c>
      <c r="D74" s="190">
        <v>950</v>
      </c>
      <c r="E74" s="188" t="s">
        <v>269</v>
      </c>
      <c r="F74" s="191" t="s">
        <v>270</v>
      </c>
      <c r="G74" s="192">
        <v>814.96</v>
      </c>
      <c r="H74" s="179"/>
      <c r="I74" s="179"/>
      <c r="J74" s="179"/>
      <c r="K74" s="179"/>
      <c r="L74" s="179"/>
      <c r="M74" s="179"/>
      <c r="N74" s="179"/>
      <c r="O74" s="179"/>
      <c r="P74" s="179"/>
    </row>
    <row r="75" spans="1:16" s="178" customFormat="1">
      <c r="A75" s="187">
        <v>9500000</v>
      </c>
      <c r="B75" s="188" t="s">
        <v>328</v>
      </c>
      <c r="C75" s="189" t="s">
        <v>329</v>
      </c>
      <c r="D75" s="190">
        <v>950</v>
      </c>
      <c r="E75" s="188" t="s">
        <v>269</v>
      </c>
      <c r="F75" s="191" t="s">
        <v>270</v>
      </c>
      <c r="G75" s="192">
        <v>38</v>
      </c>
      <c r="H75" s="179"/>
      <c r="I75" s="179"/>
      <c r="J75" s="179"/>
      <c r="K75" s="179"/>
      <c r="L75" s="179"/>
      <c r="M75" s="179"/>
      <c r="N75" s="179"/>
      <c r="O75" s="179"/>
      <c r="P75" s="179"/>
    </row>
    <row r="76" spans="1:16" s="178" customFormat="1">
      <c r="A76" s="187">
        <v>9500000</v>
      </c>
      <c r="B76" s="188" t="s">
        <v>278</v>
      </c>
      <c r="C76" s="189" t="s">
        <v>352</v>
      </c>
      <c r="D76" s="190">
        <v>950</v>
      </c>
      <c r="E76" s="188" t="s">
        <v>269</v>
      </c>
      <c r="F76" s="191" t="s">
        <v>270</v>
      </c>
      <c r="G76" s="192">
        <v>4667.72</v>
      </c>
      <c r="H76" s="179"/>
      <c r="I76" s="179"/>
      <c r="J76" s="179"/>
      <c r="K76" s="179"/>
      <c r="L76" s="179"/>
      <c r="M76" s="179"/>
      <c r="N76" s="179"/>
      <c r="O76" s="179"/>
      <c r="P76" s="179"/>
    </row>
    <row r="77" spans="1:16" s="178" customFormat="1">
      <c r="A77" s="187">
        <v>9500000</v>
      </c>
      <c r="B77" s="188" t="s">
        <v>330</v>
      </c>
      <c r="C77" s="189" t="s">
        <v>331</v>
      </c>
      <c r="D77" s="190">
        <v>950</v>
      </c>
      <c r="E77" s="188" t="s">
        <v>269</v>
      </c>
      <c r="F77" s="191" t="s">
        <v>270</v>
      </c>
      <c r="G77" s="192">
        <v>1029</v>
      </c>
      <c r="H77" s="179"/>
      <c r="I77" s="179"/>
      <c r="J77" s="179"/>
      <c r="K77" s="179"/>
      <c r="L77" s="179"/>
      <c r="M77" s="179"/>
      <c r="N77" s="179"/>
      <c r="O77" s="179"/>
      <c r="P77" s="179"/>
    </row>
    <row r="78" spans="1:16" s="178" customFormat="1" ht="28.5">
      <c r="A78" s="187">
        <v>9500000</v>
      </c>
      <c r="B78" s="188" t="s">
        <v>279</v>
      </c>
      <c r="C78" s="189" t="s">
        <v>353</v>
      </c>
      <c r="D78" s="190">
        <v>950</v>
      </c>
      <c r="E78" s="188" t="s">
        <v>269</v>
      </c>
      <c r="F78" s="191" t="s">
        <v>270</v>
      </c>
      <c r="G78" s="192">
        <v>645.30999999999995</v>
      </c>
      <c r="H78" s="179"/>
      <c r="I78" s="179"/>
      <c r="J78" s="179"/>
      <c r="K78" s="179"/>
      <c r="L78" s="179"/>
      <c r="M78" s="179"/>
      <c r="N78" s="179"/>
      <c r="O78" s="179"/>
      <c r="P78" s="179"/>
    </row>
    <row r="79" spans="1:16" s="178" customFormat="1">
      <c r="A79" s="187">
        <v>9500000</v>
      </c>
      <c r="B79" s="188" t="s">
        <v>332</v>
      </c>
      <c r="C79" s="189" t="s">
        <v>333</v>
      </c>
      <c r="D79" s="190">
        <v>950</v>
      </c>
      <c r="E79" s="188" t="s">
        <v>269</v>
      </c>
      <c r="F79" s="191" t="s">
        <v>270</v>
      </c>
      <c r="G79" s="192">
        <v>396</v>
      </c>
      <c r="H79" s="179"/>
      <c r="I79" s="179"/>
      <c r="J79" s="179"/>
      <c r="K79" s="179"/>
      <c r="L79" s="179"/>
      <c r="M79" s="179"/>
      <c r="N79" s="179"/>
      <c r="O79" s="179"/>
      <c r="P79" s="179"/>
    </row>
    <row r="80" spans="1:16" s="178" customFormat="1">
      <c r="A80" s="187">
        <v>9500000</v>
      </c>
      <c r="B80" s="188" t="s">
        <v>334</v>
      </c>
      <c r="C80" s="189" t="s">
        <v>335</v>
      </c>
      <c r="D80" s="190">
        <v>950</v>
      </c>
      <c r="E80" s="188" t="s">
        <v>269</v>
      </c>
      <c r="F80" s="191" t="s">
        <v>270</v>
      </c>
      <c r="G80" s="192">
        <v>813</v>
      </c>
      <c r="H80" s="179"/>
      <c r="I80" s="179"/>
      <c r="J80" s="179"/>
      <c r="K80" s="179"/>
      <c r="L80" s="179"/>
      <c r="M80" s="179"/>
      <c r="N80" s="179"/>
      <c r="O80" s="179"/>
      <c r="P80" s="179"/>
    </row>
    <row r="81" spans="1:16" s="178" customFormat="1">
      <c r="A81" s="187">
        <v>9500000</v>
      </c>
      <c r="B81" s="188" t="s">
        <v>336</v>
      </c>
      <c r="C81" s="189" t="s">
        <v>337</v>
      </c>
      <c r="D81" s="190">
        <v>950</v>
      </c>
      <c r="E81" s="188" t="s">
        <v>269</v>
      </c>
      <c r="F81" s="191" t="s">
        <v>270</v>
      </c>
      <c r="G81" s="192">
        <v>31</v>
      </c>
      <c r="H81" s="179"/>
      <c r="I81" s="179"/>
      <c r="J81" s="179"/>
      <c r="K81" s="179"/>
      <c r="L81" s="179"/>
      <c r="M81" s="179"/>
      <c r="N81" s="179"/>
      <c r="O81" s="179"/>
      <c r="P81" s="179"/>
    </row>
    <row r="82" spans="1:16" s="178" customFormat="1">
      <c r="A82" s="187">
        <v>9500000</v>
      </c>
      <c r="B82" s="188" t="s">
        <v>338</v>
      </c>
      <c r="C82" s="189" t="s">
        <v>339</v>
      </c>
      <c r="D82" s="190">
        <v>950</v>
      </c>
      <c r="E82" s="188" t="s">
        <v>269</v>
      </c>
      <c r="F82" s="191" t="s">
        <v>270</v>
      </c>
      <c r="G82" s="192">
        <v>221</v>
      </c>
      <c r="H82" s="179"/>
      <c r="I82" s="179"/>
      <c r="J82" s="179"/>
      <c r="K82" s="179"/>
      <c r="L82" s="179"/>
      <c r="M82" s="179"/>
      <c r="N82" s="179"/>
      <c r="O82" s="179"/>
      <c r="P82" s="179"/>
    </row>
    <row r="83" spans="1:16" s="178" customFormat="1">
      <c r="A83" s="187">
        <v>9500000</v>
      </c>
      <c r="B83" s="188" t="s">
        <v>340</v>
      </c>
      <c r="C83" s="189" t="s">
        <v>341</v>
      </c>
      <c r="D83" s="190">
        <v>950</v>
      </c>
      <c r="E83" s="188" t="s">
        <v>269</v>
      </c>
      <c r="F83" s="191" t="s">
        <v>270</v>
      </c>
      <c r="G83" s="192">
        <v>38</v>
      </c>
      <c r="H83" s="179"/>
      <c r="I83" s="179"/>
      <c r="J83" s="179"/>
      <c r="K83" s="179"/>
      <c r="L83" s="179"/>
      <c r="M83" s="179"/>
      <c r="N83" s="179"/>
      <c r="O83" s="179"/>
      <c r="P83" s="179"/>
    </row>
    <row r="84" spans="1:16" s="178" customFormat="1">
      <c r="A84" s="187">
        <v>9500000</v>
      </c>
      <c r="B84" s="188" t="s">
        <v>342</v>
      </c>
      <c r="C84" s="189" t="s">
        <v>343</v>
      </c>
      <c r="D84" s="190">
        <v>950</v>
      </c>
      <c r="E84" s="188" t="s">
        <v>269</v>
      </c>
      <c r="F84" s="191" t="s">
        <v>270</v>
      </c>
      <c r="G84" s="192">
        <v>38</v>
      </c>
      <c r="H84" s="179"/>
      <c r="I84" s="179"/>
      <c r="J84" s="179"/>
      <c r="K84" s="179"/>
      <c r="L84" s="179"/>
      <c r="M84" s="179"/>
      <c r="N84" s="179"/>
      <c r="O84" s="179"/>
      <c r="P84" s="179"/>
    </row>
    <row r="85" spans="1:16" s="178" customFormat="1">
      <c r="A85" s="187">
        <v>9500000</v>
      </c>
      <c r="B85" s="188" t="s">
        <v>344</v>
      </c>
      <c r="C85" s="189" t="s">
        <v>345</v>
      </c>
      <c r="D85" s="190">
        <v>950</v>
      </c>
      <c r="E85" s="188" t="s">
        <v>269</v>
      </c>
      <c r="F85" s="191" t="s">
        <v>270</v>
      </c>
      <c r="G85" s="192">
        <v>38</v>
      </c>
      <c r="H85" s="179"/>
      <c r="I85" s="179"/>
      <c r="J85" s="179"/>
      <c r="K85" s="179"/>
      <c r="L85" s="179"/>
      <c r="M85" s="179"/>
      <c r="N85" s="179"/>
      <c r="O85" s="179"/>
      <c r="P85" s="179"/>
    </row>
    <row r="86" spans="1:16" s="178" customFormat="1" ht="42.75">
      <c r="A86" s="187">
        <v>9500000</v>
      </c>
      <c r="B86" s="188" t="s">
        <v>346</v>
      </c>
      <c r="C86" s="189" t="s">
        <v>347</v>
      </c>
      <c r="D86" s="190">
        <v>950</v>
      </c>
      <c r="E86" s="188" t="s">
        <v>269</v>
      </c>
      <c r="F86" s="191" t="s">
        <v>270</v>
      </c>
      <c r="G86" s="192">
        <v>1793</v>
      </c>
      <c r="H86" s="179"/>
      <c r="I86" s="179"/>
      <c r="J86" s="179"/>
      <c r="K86" s="179"/>
      <c r="L86" s="179"/>
      <c r="M86" s="179"/>
      <c r="N86" s="179"/>
      <c r="O86" s="179"/>
      <c r="P86" s="179"/>
    </row>
    <row r="87" spans="1:16" s="182" customFormat="1">
      <c r="A87" s="277" t="s">
        <v>284</v>
      </c>
      <c r="B87" s="278"/>
      <c r="C87" s="278"/>
      <c r="D87" s="278"/>
      <c r="E87" s="278"/>
      <c r="F87" s="278"/>
      <c r="G87" s="279"/>
    </row>
    <row r="88" spans="1:16" s="196" customFormat="1">
      <c r="A88" s="187">
        <v>9500000</v>
      </c>
      <c r="B88" s="188" t="s">
        <v>276</v>
      </c>
      <c r="C88" s="189" t="s">
        <v>351</v>
      </c>
      <c r="D88" s="190">
        <v>950</v>
      </c>
      <c r="E88" s="188" t="s">
        <v>269</v>
      </c>
      <c r="F88" s="191" t="s">
        <v>270</v>
      </c>
      <c r="G88" s="192">
        <v>4038.87</v>
      </c>
      <c r="H88" s="195"/>
      <c r="I88" s="195"/>
      <c r="J88" s="195"/>
      <c r="K88" s="195"/>
      <c r="L88" s="195"/>
      <c r="M88" s="195"/>
      <c r="N88" s="195"/>
      <c r="O88" s="195"/>
      <c r="P88" s="195"/>
    </row>
    <row r="89" spans="1:16" s="196" customFormat="1">
      <c r="A89" s="187">
        <v>9500000</v>
      </c>
      <c r="B89" s="188" t="s">
        <v>318</v>
      </c>
      <c r="C89" s="189" t="s">
        <v>319</v>
      </c>
      <c r="D89" s="190">
        <v>950</v>
      </c>
      <c r="E89" s="188" t="s">
        <v>269</v>
      </c>
      <c r="F89" s="191" t="s">
        <v>270</v>
      </c>
      <c r="G89" s="192">
        <v>25</v>
      </c>
      <c r="H89" s="195"/>
      <c r="I89" s="195"/>
      <c r="J89" s="195"/>
      <c r="K89" s="195"/>
      <c r="L89" s="195"/>
      <c r="M89" s="195"/>
      <c r="N89" s="195"/>
      <c r="O89" s="195"/>
      <c r="P89" s="195"/>
    </row>
    <row r="90" spans="1:16" s="196" customFormat="1">
      <c r="A90" s="187">
        <v>9500000</v>
      </c>
      <c r="B90" s="188" t="s">
        <v>320</v>
      </c>
      <c r="C90" s="189" t="s">
        <v>321</v>
      </c>
      <c r="D90" s="190">
        <v>950</v>
      </c>
      <c r="E90" s="188" t="s">
        <v>269</v>
      </c>
      <c r="F90" s="191" t="s">
        <v>270</v>
      </c>
      <c r="G90" s="192">
        <v>47</v>
      </c>
      <c r="H90" s="195"/>
      <c r="I90" s="195"/>
      <c r="J90" s="195"/>
      <c r="K90" s="195"/>
      <c r="L90" s="195"/>
      <c r="M90" s="195"/>
      <c r="N90" s="195"/>
      <c r="O90" s="195"/>
      <c r="P90" s="195"/>
    </row>
    <row r="91" spans="1:16" s="196" customFormat="1" ht="28.5">
      <c r="A91" s="187">
        <v>9500000</v>
      </c>
      <c r="B91" s="188" t="s">
        <v>322</v>
      </c>
      <c r="C91" s="189" t="s">
        <v>323</v>
      </c>
      <c r="D91" s="190">
        <v>950</v>
      </c>
      <c r="E91" s="188" t="s">
        <v>269</v>
      </c>
      <c r="F91" s="191" t="s">
        <v>270</v>
      </c>
      <c r="G91" s="192">
        <v>114.48</v>
      </c>
      <c r="H91" s="195"/>
      <c r="I91" s="195"/>
      <c r="J91" s="195"/>
      <c r="K91" s="195"/>
      <c r="L91" s="195"/>
      <c r="M91" s="195"/>
      <c r="N91" s="195"/>
      <c r="O91" s="195"/>
      <c r="P91" s="195"/>
    </row>
    <row r="92" spans="1:16" s="196" customFormat="1" ht="28.5">
      <c r="A92" s="187">
        <v>9500000</v>
      </c>
      <c r="B92" s="188" t="s">
        <v>324</v>
      </c>
      <c r="C92" s="189" t="s">
        <v>325</v>
      </c>
      <c r="D92" s="190">
        <v>950</v>
      </c>
      <c r="E92" s="188" t="s">
        <v>269</v>
      </c>
      <c r="F92" s="191" t="s">
        <v>270</v>
      </c>
      <c r="G92" s="192">
        <v>330.6</v>
      </c>
      <c r="H92" s="195"/>
      <c r="I92" s="195"/>
      <c r="J92" s="195"/>
      <c r="K92" s="195"/>
      <c r="L92" s="195"/>
      <c r="M92" s="195"/>
      <c r="N92" s="195"/>
      <c r="O92" s="195"/>
      <c r="P92" s="195"/>
    </row>
    <row r="93" spans="1:16" s="196" customFormat="1" ht="28.5">
      <c r="A93" s="187">
        <v>9500000</v>
      </c>
      <c r="B93" s="188" t="s">
        <v>326</v>
      </c>
      <c r="C93" s="189" t="s">
        <v>327</v>
      </c>
      <c r="D93" s="190">
        <v>950</v>
      </c>
      <c r="E93" s="188" t="s">
        <v>269</v>
      </c>
      <c r="F93" s="191" t="s">
        <v>270</v>
      </c>
      <c r="G93" s="192">
        <v>128</v>
      </c>
      <c r="H93" s="195"/>
      <c r="I93" s="195"/>
      <c r="J93" s="195"/>
      <c r="K93" s="195"/>
      <c r="L93" s="195"/>
      <c r="M93" s="195"/>
      <c r="N93" s="195"/>
      <c r="O93" s="195"/>
      <c r="P93" s="195"/>
    </row>
    <row r="94" spans="1:16" s="196" customFormat="1">
      <c r="A94" s="187">
        <v>9500000</v>
      </c>
      <c r="B94" s="188" t="s">
        <v>277</v>
      </c>
      <c r="C94" s="189" t="s">
        <v>348</v>
      </c>
      <c r="D94" s="190">
        <v>950</v>
      </c>
      <c r="E94" s="188" t="s">
        <v>269</v>
      </c>
      <c r="F94" s="191" t="s">
        <v>270</v>
      </c>
      <c r="G94" s="192">
        <v>349.28</v>
      </c>
      <c r="H94" s="195"/>
      <c r="I94" s="195"/>
      <c r="J94" s="195"/>
      <c r="K94" s="195"/>
      <c r="L94" s="195"/>
      <c r="M94" s="195"/>
      <c r="N94" s="195"/>
      <c r="O94" s="195"/>
      <c r="P94" s="195"/>
    </row>
    <row r="95" spans="1:16" s="196" customFormat="1">
      <c r="A95" s="187">
        <v>9500000</v>
      </c>
      <c r="B95" s="188" t="s">
        <v>349</v>
      </c>
      <c r="C95" s="189" t="s">
        <v>350</v>
      </c>
      <c r="D95" s="190">
        <v>950</v>
      </c>
      <c r="E95" s="188" t="s">
        <v>269</v>
      </c>
      <c r="F95" s="191" t="s">
        <v>270</v>
      </c>
      <c r="G95" s="192">
        <v>814.96</v>
      </c>
      <c r="H95" s="195"/>
      <c r="I95" s="195"/>
      <c r="J95" s="195"/>
      <c r="K95" s="195"/>
      <c r="L95" s="195"/>
      <c r="M95" s="195"/>
      <c r="N95" s="195"/>
      <c r="O95" s="195"/>
      <c r="P95" s="195"/>
    </row>
    <row r="96" spans="1:16" s="196" customFormat="1">
      <c r="A96" s="187">
        <v>9500000</v>
      </c>
      <c r="B96" s="188" t="s">
        <v>328</v>
      </c>
      <c r="C96" s="189" t="s">
        <v>329</v>
      </c>
      <c r="D96" s="190">
        <v>950</v>
      </c>
      <c r="E96" s="188" t="s">
        <v>269</v>
      </c>
      <c r="F96" s="191" t="s">
        <v>270</v>
      </c>
      <c r="G96" s="192">
        <v>38</v>
      </c>
      <c r="H96" s="195"/>
      <c r="I96" s="195"/>
      <c r="J96" s="195"/>
      <c r="K96" s="195"/>
      <c r="L96" s="195"/>
      <c r="M96" s="195"/>
      <c r="N96" s="195"/>
      <c r="O96" s="195"/>
      <c r="P96" s="195"/>
    </row>
    <row r="97" spans="1:16" s="196" customFormat="1">
      <c r="A97" s="187">
        <v>9500000</v>
      </c>
      <c r="B97" s="188" t="s">
        <v>278</v>
      </c>
      <c r="C97" s="189" t="s">
        <v>352</v>
      </c>
      <c r="D97" s="190">
        <v>950</v>
      </c>
      <c r="E97" s="188" t="s">
        <v>269</v>
      </c>
      <c r="F97" s="191" t="s">
        <v>270</v>
      </c>
      <c r="G97" s="192">
        <v>4667.72</v>
      </c>
      <c r="H97" s="195"/>
      <c r="I97" s="195"/>
      <c r="J97" s="195"/>
      <c r="K97" s="195"/>
      <c r="L97" s="195"/>
      <c r="M97" s="195"/>
      <c r="N97" s="195"/>
      <c r="O97" s="195"/>
      <c r="P97" s="195"/>
    </row>
    <row r="98" spans="1:16" s="196" customFormat="1">
      <c r="A98" s="187">
        <v>9500000</v>
      </c>
      <c r="B98" s="188" t="s">
        <v>330</v>
      </c>
      <c r="C98" s="189" t="s">
        <v>331</v>
      </c>
      <c r="D98" s="190">
        <v>950</v>
      </c>
      <c r="E98" s="188" t="s">
        <v>269</v>
      </c>
      <c r="F98" s="191" t="s">
        <v>270</v>
      </c>
      <c r="G98" s="192">
        <v>1029</v>
      </c>
      <c r="H98" s="195"/>
      <c r="I98" s="195"/>
      <c r="J98" s="195"/>
      <c r="K98" s="195"/>
      <c r="L98" s="195"/>
      <c r="M98" s="195"/>
      <c r="N98" s="195"/>
      <c r="O98" s="195"/>
      <c r="P98" s="195"/>
    </row>
    <row r="99" spans="1:16" s="196" customFormat="1" ht="28.5">
      <c r="A99" s="187">
        <v>9500000</v>
      </c>
      <c r="B99" s="188" t="s">
        <v>279</v>
      </c>
      <c r="C99" s="189" t="s">
        <v>353</v>
      </c>
      <c r="D99" s="190">
        <v>950</v>
      </c>
      <c r="E99" s="188" t="s">
        <v>269</v>
      </c>
      <c r="F99" s="191" t="s">
        <v>270</v>
      </c>
      <c r="G99" s="192">
        <v>645.30999999999995</v>
      </c>
      <c r="H99" s="195"/>
      <c r="I99" s="195"/>
      <c r="J99" s="195"/>
      <c r="K99" s="195"/>
      <c r="L99" s="195"/>
      <c r="M99" s="195"/>
      <c r="N99" s="195"/>
      <c r="O99" s="195"/>
      <c r="P99" s="195"/>
    </row>
    <row r="100" spans="1:16" s="196" customFormat="1">
      <c r="A100" s="187">
        <v>9500000</v>
      </c>
      <c r="B100" s="188" t="s">
        <v>332</v>
      </c>
      <c r="C100" s="189" t="s">
        <v>333</v>
      </c>
      <c r="D100" s="190">
        <v>950</v>
      </c>
      <c r="E100" s="188" t="s">
        <v>269</v>
      </c>
      <c r="F100" s="191" t="s">
        <v>270</v>
      </c>
      <c r="G100" s="192">
        <v>396</v>
      </c>
      <c r="H100" s="195"/>
      <c r="I100" s="195"/>
      <c r="J100" s="195"/>
      <c r="K100" s="195"/>
      <c r="L100" s="195"/>
      <c r="M100" s="195"/>
      <c r="N100" s="195"/>
      <c r="O100" s="195"/>
      <c r="P100" s="195"/>
    </row>
    <row r="101" spans="1:16" s="196" customFormat="1">
      <c r="A101" s="187">
        <v>9500000</v>
      </c>
      <c r="B101" s="188" t="s">
        <v>334</v>
      </c>
      <c r="C101" s="189" t="s">
        <v>335</v>
      </c>
      <c r="D101" s="190">
        <v>950</v>
      </c>
      <c r="E101" s="188" t="s">
        <v>269</v>
      </c>
      <c r="F101" s="191" t="s">
        <v>270</v>
      </c>
      <c r="G101" s="192">
        <v>813</v>
      </c>
      <c r="H101" s="195"/>
      <c r="I101" s="195"/>
      <c r="J101" s="195"/>
      <c r="K101" s="195"/>
      <c r="L101" s="195"/>
      <c r="M101" s="195"/>
      <c r="N101" s="195"/>
      <c r="O101" s="195"/>
      <c r="P101" s="195"/>
    </row>
    <row r="102" spans="1:16" s="196" customFormat="1">
      <c r="A102" s="187">
        <v>9500000</v>
      </c>
      <c r="B102" s="188" t="s">
        <v>336</v>
      </c>
      <c r="C102" s="189" t="s">
        <v>337</v>
      </c>
      <c r="D102" s="190">
        <v>950</v>
      </c>
      <c r="E102" s="188" t="s">
        <v>269</v>
      </c>
      <c r="F102" s="191" t="s">
        <v>270</v>
      </c>
      <c r="G102" s="192">
        <v>31</v>
      </c>
      <c r="H102" s="195"/>
      <c r="I102" s="195"/>
      <c r="J102" s="195"/>
      <c r="K102" s="195"/>
      <c r="L102" s="195"/>
      <c r="M102" s="195"/>
      <c r="N102" s="195"/>
      <c r="O102" s="195"/>
      <c r="P102" s="195"/>
    </row>
    <row r="103" spans="1:16" s="196" customFormat="1">
      <c r="A103" s="187">
        <v>9500000</v>
      </c>
      <c r="B103" s="188" t="s">
        <v>338</v>
      </c>
      <c r="C103" s="189" t="s">
        <v>339</v>
      </c>
      <c r="D103" s="190">
        <v>950</v>
      </c>
      <c r="E103" s="188" t="s">
        <v>269</v>
      </c>
      <c r="F103" s="191" t="s">
        <v>270</v>
      </c>
      <c r="G103" s="192">
        <v>221</v>
      </c>
      <c r="H103" s="195"/>
      <c r="I103" s="195"/>
      <c r="J103" s="195"/>
      <c r="K103" s="195"/>
      <c r="L103" s="195"/>
      <c r="M103" s="195"/>
      <c r="N103" s="195"/>
      <c r="O103" s="195"/>
      <c r="P103" s="195"/>
    </row>
    <row r="104" spans="1:16" s="178" customFormat="1">
      <c r="A104" s="187">
        <v>9500000</v>
      </c>
      <c r="B104" s="188" t="s">
        <v>340</v>
      </c>
      <c r="C104" s="189" t="s">
        <v>341</v>
      </c>
      <c r="D104" s="190">
        <v>950</v>
      </c>
      <c r="E104" s="188" t="s">
        <v>269</v>
      </c>
      <c r="F104" s="191" t="s">
        <v>270</v>
      </c>
      <c r="G104" s="192">
        <v>38</v>
      </c>
      <c r="H104" s="179"/>
      <c r="I104" s="179"/>
      <c r="J104" s="179"/>
      <c r="K104" s="179"/>
      <c r="L104" s="179"/>
      <c r="M104" s="179"/>
      <c r="N104" s="179"/>
      <c r="O104" s="179"/>
      <c r="P104" s="179"/>
    </row>
    <row r="105" spans="1:16" s="178" customFormat="1">
      <c r="A105" s="187">
        <v>9500000</v>
      </c>
      <c r="B105" s="188" t="s">
        <v>342</v>
      </c>
      <c r="C105" s="189" t="s">
        <v>343</v>
      </c>
      <c r="D105" s="190">
        <v>950</v>
      </c>
      <c r="E105" s="188" t="s">
        <v>269</v>
      </c>
      <c r="F105" s="191" t="s">
        <v>270</v>
      </c>
      <c r="G105" s="192">
        <v>38</v>
      </c>
      <c r="H105" s="179"/>
      <c r="I105" s="179"/>
      <c r="J105" s="179"/>
      <c r="K105" s="179"/>
      <c r="L105" s="179"/>
      <c r="M105" s="179"/>
      <c r="N105" s="179"/>
      <c r="O105" s="179"/>
      <c r="P105" s="179"/>
    </row>
    <row r="106" spans="1:16" s="178" customFormat="1">
      <c r="A106" s="187">
        <v>9500000</v>
      </c>
      <c r="B106" s="188" t="s">
        <v>344</v>
      </c>
      <c r="C106" s="189" t="s">
        <v>345</v>
      </c>
      <c r="D106" s="190">
        <v>950</v>
      </c>
      <c r="E106" s="188" t="s">
        <v>269</v>
      </c>
      <c r="F106" s="191" t="s">
        <v>270</v>
      </c>
      <c r="G106" s="192">
        <v>38</v>
      </c>
      <c r="H106" s="179"/>
      <c r="I106" s="179"/>
      <c r="J106" s="179"/>
      <c r="K106" s="179"/>
      <c r="L106" s="179"/>
      <c r="M106" s="179"/>
      <c r="N106" s="179"/>
      <c r="O106" s="179"/>
      <c r="P106" s="179"/>
    </row>
    <row r="107" spans="1:16" s="178" customFormat="1" ht="42.75">
      <c r="A107" s="187">
        <v>9500000</v>
      </c>
      <c r="B107" s="188" t="s">
        <v>346</v>
      </c>
      <c r="C107" s="189" t="s">
        <v>347</v>
      </c>
      <c r="D107" s="190">
        <v>950</v>
      </c>
      <c r="E107" s="188" t="s">
        <v>269</v>
      </c>
      <c r="F107" s="191" t="s">
        <v>270</v>
      </c>
      <c r="G107" s="192">
        <v>1793</v>
      </c>
      <c r="H107" s="179"/>
      <c r="I107" s="179"/>
      <c r="J107" s="179"/>
      <c r="K107" s="179"/>
      <c r="L107" s="179"/>
      <c r="M107" s="179"/>
      <c r="N107" s="179"/>
      <c r="O107" s="179"/>
      <c r="P107" s="179"/>
    </row>
    <row r="108" spans="1:16">
      <c r="I108" s="173"/>
      <c r="J108" s="173"/>
      <c r="K108" s="173"/>
      <c r="L108" s="173"/>
    </row>
    <row r="109" spans="1:16" ht="15.75">
      <c r="C109" s="198"/>
      <c r="D109" s="198"/>
      <c r="E109" s="198"/>
      <c r="F109" s="199" t="s">
        <v>128</v>
      </c>
      <c r="I109" s="173"/>
      <c r="J109" s="173"/>
      <c r="K109" s="173"/>
      <c r="L109" s="173"/>
    </row>
    <row r="110" spans="1:16">
      <c r="I110" s="173"/>
      <c r="J110" s="173"/>
      <c r="K110" s="173"/>
      <c r="L110" s="173"/>
    </row>
    <row r="111" spans="1:16">
      <c r="I111" s="173"/>
      <c r="J111" s="173"/>
      <c r="K111" s="173"/>
      <c r="L111" s="173"/>
    </row>
    <row r="112" spans="1:16">
      <c r="I112" s="173"/>
      <c r="J112" s="173"/>
      <c r="K112" s="173"/>
      <c r="L112" s="173"/>
    </row>
    <row r="113" spans="9:12">
      <c r="I113" s="173"/>
      <c r="J113" s="173"/>
      <c r="K113" s="173"/>
      <c r="L113" s="173"/>
    </row>
    <row r="114" spans="9:12">
      <c r="I114" s="173"/>
      <c r="J114" s="173"/>
      <c r="K114" s="173"/>
      <c r="L114" s="173"/>
    </row>
  </sheetData>
  <autoFilter ref="A15:G107"/>
  <mergeCells count="16">
    <mergeCell ref="A87:G87"/>
    <mergeCell ref="A16:G16"/>
    <mergeCell ref="A17:G17"/>
    <mergeCell ref="A26:G26"/>
    <mergeCell ref="A37:G37"/>
    <mergeCell ref="A58:G58"/>
    <mergeCell ref="A65:G65"/>
    <mergeCell ref="A7:G7"/>
    <mergeCell ref="A9:G9"/>
    <mergeCell ref="A11:G11"/>
    <mergeCell ref="A13:A14"/>
    <mergeCell ref="B13:B14"/>
    <mergeCell ref="C13:C14"/>
    <mergeCell ref="D13:E13"/>
    <mergeCell ref="F13:F14"/>
    <mergeCell ref="G13:G14"/>
  </mergeCells>
  <conditionalFormatting sqref="E15:J15 E14 F13:G13 C10 F10:G10 C13">
    <cfRule type="cellIs" dxfId="2" priority="2" operator="equal">
      <formula>"посещение по неотложной помощи"</formula>
    </cfRule>
  </conditionalFormatting>
  <conditionalFormatting sqref="E14 C13 E15:G15 F13:G13">
    <cfRule type="cellIs" dxfId="1" priority="1" operator="equal">
      <formula>"посещение по неотложной помощи"</formula>
    </cfRule>
  </conditionalFormatting>
  <pageMargins left="0.70866141732283472" right="0.70866141732283472" top="0.74803149606299213" bottom="0.74803149606299213" header="0.31496062992125984" footer="0.31496062992125984"/>
  <pageSetup paperSize="9" scale="54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zoomScale="90" zoomScaleNormal="90" workbookViewId="0">
      <pane xSplit="3" ySplit="14" topLeftCell="D15" activePane="bottomRight" state="frozen"/>
      <selection activeCell="K24" sqref="K24"/>
      <selection pane="topRight" activeCell="K24" sqref="K24"/>
      <selection pane="bottomLeft" activeCell="K24" sqref="K24"/>
      <selection pane="bottomRight" activeCell="P7" sqref="P7"/>
    </sheetView>
  </sheetViews>
  <sheetFormatPr defaultColWidth="9" defaultRowHeight="15.75"/>
  <cols>
    <col min="1" max="1" width="4.75" style="56" customWidth="1"/>
    <col min="2" max="2" width="30.5" style="56" customWidth="1"/>
    <col min="3" max="3" width="7.625" style="56" customWidth="1"/>
    <col min="4" max="4" width="13.5" style="56" customWidth="1"/>
    <col min="5" max="5" width="13.375" style="56" customWidth="1"/>
    <col min="6" max="8" width="15.5" style="56" customWidth="1"/>
    <col min="9" max="10" width="13.375" style="56" customWidth="1"/>
    <col min="11" max="16384" width="9" style="56"/>
  </cols>
  <sheetData>
    <row r="1" spans="1:12" s="3" customFormat="1" ht="18">
      <c r="B1" s="4"/>
      <c r="C1" s="4"/>
      <c r="I1" s="2" t="s">
        <v>379</v>
      </c>
      <c r="L1" s="30"/>
    </row>
    <row r="2" spans="1:12" s="3" customFormat="1" ht="18">
      <c r="B2" s="4"/>
      <c r="C2" s="4"/>
      <c r="I2" s="53" t="s">
        <v>118</v>
      </c>
      <c r="L2" s="30"/>
    </row>
    <row r="3" spans="1:12" s="3" customFormat="1" ht="18">
      <c r="B3" s="4"/>
      <c r="C3" s="4"/>
      <c r="I3" s="225" t="s">
        <v>151</v>
      </c>
      <c r="L3" s="30"/>
    </row>
    <row r="4" spans="1:12" ht="18.75">
      <c r="I4" s="57" t="s">
        <v>161</v>
      </c>
    </row>
    <row r="5" spans="1:12" ht="18">
      <c r="I5" s="58" t="s">
        <v>0</v>
      </c>
    </row>
    <row r="6" spans="1:12" s="90" customFormat="1" ht="16.149999999999999" customHeight="1"/>
    <row r="7" spans="1:12" ht="123" customHeight="1">
      <c r="A7" s="286" t="s">
        <v>154</v>
      </c>
      <c r="B7" s="286"/>
      <c r="C7" s="286"/>
      <c r="D7" s="286"/>
      <c r="E7" s="286"/>
      <c r="F7" s="286"/>
      <c r="G7" s="286"/>
      <c r="H7" s="286"/>
      <c r="I7" s="286"/>
      <c r="J7" s="91"/>
    </row>
    <row r="8" spans="1:12" ht="6.75" customHeight="1"/>
    <row r="9" spans="1:12" ht="45" customHeight="1">
      <c r="A9" s="238" t="s">
        <v>131</v>
      </c>
      <c r="B9" s="238"/>
      <c r="C9" s="238"/>
      <c r="D9" s="238"/>
      <c r="E9" s="238"/>
      <c r="F9" s="238"/>
      <c r="G9" s="238"/>
      <c r="H9" s="238"/>
      <c r="I9" s="238"/>
      <c r="J9" s="92"/>
    </row>
    <row r="10" spans="1:12" ht="8.25" customHeight="1"/>
    <row r="11" spans="1:12" ht="42.75" customHeight="1">
      <c r="A11" s="287" t="s">
        <v>3</v>
      </c>
      <c r="B11" s="287" t="s">
        <v>1</v>
      </c>
      <c r="C11" s="287"/>
      <c r="D11" s="288" t="s">
        <v>162</v>
      </c>
      <c r="E11" s="243" t="s">
        <v>155</v>
      </c>
      <c r="F11" s="291" t="s">
        <v>156</v>
      </c>
      <c r="G11" s="292"/>
      <c r="H11" s="293"/>
      <c r="I11" s="294" t="s">
        <v>157</v>
      </c>
    </row>
    <row r="12" spans="1:12" ht="20.100000000000001" customHeight="1">
      <c r="A12" s="287"/>
      <c r="B12" s="287" t="s">
        <v>4</v>
      </c>
      <c r="C12" s="287" t="s">
        <v>5</v>
      </c>
      <c r="D12" s="289"/>
      <c r="E12" s="243"/>
      <c r="F12" s="283" t="s">
        <v>136</v>
      </c>
      <c r="G12" s="284"/>
      <c r="H12" s="285"/>
      <c r="I12" s="295"/>
    </row>
    <row r="13" spans="1:12" ht="20.100000000000001" customHeight="1">
      <c r="A13" s="287"/>
      <c r="B13" s="287"/>
      <c r="C13" s="287"/>
      <c r="D13" s="290"/>
      <c r="E13" s="243"/>
      <c r="F13" s="93" t="s">
        <v>158</v>
      </c>
      <c r="G13" s="93" t="s">
        <v>159</v>
      </c>
      <c r="H13" s="93" t="s">
        <v>160</v>
      </c>
      <c r="I13" s="296"/>
    </row>
    <row r="14" spans="1:12" s="95" customFormat="1" ht="15" customHeight="1">
      <c r="A14" s="94">
        <v>1</v>
      </c>
      <c r="B14" s="94">
        <v>2</v>
      </c>
      <c r="C14" s="94">
        <v>3</v>
      </c>
      <c r="D14" s="94">
        <v>4</v>
      </c>
      <c r="E14" s="94">
        <v>5</v>
      </c>
      <c r="F14" s="94">
        <v>6</v>
      </c>
      <c r="G14" s="94">
        <v>7</v>
      </c>
      <c r="H14" s="94">
        <v>8</v>
      </c>
      <c r="I14" s="94">
        <v>9</v>
      </c>
    </row>
    <row r="15" spans="1:12" ht="24" customHeight="1">
      <c r="A15" s="60">
        <v>1</v>
      </c>
      <c r="B15" s="61" t="s">
        <v>121</v>
      </c>
      <c r="C15" s="60">
        <v>419</v>
      </c>
      <c r="D15" s="96">
        <v>588605</v>
      </c>
      <c r="E15" s="106">
        <v>2759.75</v>
      </c>
      <c r="F15" s="97">
        <v>1.007342</v>
      </c>
      <c r="G15" s="97">
        <v>0.99861</v>
      </c>
      <c r="H15" s="98">
        <v>1.0061199999999999</v>
      </c>
      <c r="I15" s="99">
        <v>2793.14</v>
      </c>
      <c r="J15" s="100"/>
      <c r="K15" s="62"/>
    </row>
    <row r="16" spans="1:12" ht="24" customHeight="1">
      <c r="A16" s="60">
        <v>2</v>
      </c>
      <c r="B16" s="61" t="s">
        <v>122</v>
      </c>
      <c r="C16" s="60" t="s">
        <v>123</v>
      </c>
      <c r="D16" s="96">
        <v>15131</v>
      </c>
      <c r="E16" s="106">
        <v>2759.75</v>
      </c>
      <c r="F16" s="97">
        <v>1.014626</v>
      </c>
      <c r="G16" s="97">
        <v>1.0174920000000001</v>
      </c>
      <c r="H16" s="98">
        <v>0.93540000000000001</v>
      </c>
      <c r="I16" s="99">
        <v>2665.04</v>
      </c>
      <c r="J16" s="100"/>
      <c r="K16" s="62"/>
    </row>
    <row r="17" spans="1:12" s="102" customFormat="1" ht="24" customHeight="1">
      <c r="A17" s="63">
        <v>3</v>
      </c>
      <c r="B17" s="64" t="s">
        <v>124</v>
      </c>
      <c r="C17" s="63" t="s">
        <v>125</v>
      </c>
      <c r="D17" s="101">
        <v>32185</v>
      </c>
      <c r="E17" s="106">
        <v>2759.75</v>
      </c>
      <c r="F17" s="97">
        <v>0.88774699999999995</v>
      </c>
      <c r="G17" s="97">
        <v>1.0174920000000001</v>
      </c>
      <c r="H17" s="98">
        <v>0.93149999999999999</v>
      </c>
      <c r="I17" s="99">
        <v>2322.06</v>
      </c>
      <c r="J17" s="100"/>
      <c r="K17" s="62"/>
      <c r="L17" s="56"/>
    </row>
    <row r="18" spans="1:12" s="102" customFormat="1" ht="24" customHeight="1">
      <c r="A18" s="63">
        <v>4</v>
      </c>
      <c r="B18" s="64" t="s">
        <v>126</v>
      </c>
      <c r="C18" s="65" t="s">
        <v>127</v>
      </c>
      <c r="D18" s="101">
        <v>6995</v>
      </c>
      <c r="E18" s="106">
        <v>2759.75</v>
      </c>
      <c r="F18" s="97">
        <v>0.86961299999999997</v>
      </c>
      <c r="G18" s="97">
        <v>0.99861</v>
      </c>
      <c r="H18" s="98">
        <v>0.94245999999999996</v>
      </c>
      <c r="I18" s="99">
        <v>2258.6799999999998</v>
      </c>
      <c r="J18" s="100"/>
      <c r="K18" s="62"/>
      <c r="L18" s="56"/>
    </row>
    <row r="19" spans="1:12" ht="7.5" customHeight="1">
      <c r="E19" s="87"/>
      <c r="F19" s="87"/>
      <c r="G19" s="87"/>
      <c r="H19" s="87"/>
      <c r="I19" s="87"/>
    </row>
    <row r="20" spans="1:12" ht="13.5" customHeight="1">
      <c r="D20" s="66"/>
      <c r="E20" s="66"/>
      <c r="F20" s="66"/>
      <c r="G20" s="66"/>
      <c r="H20" s="70" t="s">
        <v>128</v>
      </c>
      <c r="I20" s="103"/>
    </row>
    <row r="21" spans="1:12">
      <c r="E21" s="87"/>
      <c r="F21" s="87"/>
      <c r="G21" s="87"/>
      <c r="H21" s="87"/>
      <c r="I21" s="87"/>
    </row>
    <row r="22" spans="1:12" ht="18.75">
      <c r="E22" s="89"/>
      <c r="F22" s="105"/>
      <c r="G22" s="105"/>
      <c r="H22" s="105"/>
      <c r="I22" s="105"/>
    </row>
    <row r="23" spans="1:12">
      <c r="D23" s="107"/>
      <c r="E23" s="104"/>
      <c r="F23" s="105"/>
      <c r="G23" s="105"/>
      <c r="H23" s="105"/>
      <c r="I23" s="105"/>
    </row>
    <row r="24" spans="1:12">
      <c r="E24" s="104"/>
      <c r="F24" s="105"/>
      <c r="G24" s="105"/>
      <c r="H24" s="105"/>
      <c r="I24" s="105"/>
    </row>
    <row r="25" spans="1:12">
      <c r="E25" s="108"/>
      <c r="F25" s="105"/>
      <c r="G25" s="105"/>
      <c r="H25" s="105"/>
      <c r="I25" s="105"/>
    </row>
  </sheetData>
  <mergeCells count="11">
    <mergeCell ref="F12:H12"/>
    <mergeCell ref="A7:I7"/>
    <mergeCell ref="A9:I9"/>
    <mergeCell ref="A11:A13"/>
    <mergeCell ref="B11:C11"/>
    <mergeCell ref="D11:D13"/>
    <mergeCell ref="E11:E13"/>
    <mergeCell ref="F11:H11"/>
    <mergeCell ref="I11:I13"/>
    <mergeCell ref="B12:B13"/>
    <mergeCell ref="C12:C13"/>
  </mergeCells>
  <conditionalFormatting sqref="J1:J3">
    <cfRule type="containsText" dxfId="0" priority="1" operator="containsText" text="не соответствует">
      <formula>NOT(ISERROR(SEARCH("не соответствует",J1)))</formula>
    </cfRule>
  </conditionalFormatting>
  <printOptions horizontalCentered="1"/>
  <pageMargins left="1.1811023622047245" right="0.39370078740157483" top="0.78740157480314965" bottom="0.59055118110236227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Прил.1</vt:lpstr>
      <vt:lpstr>Прил.2</vt:lpstr>
      <vt:lpstr>Прил.3</vt:lpstr>
      <vt:lpstr>Прил.4</vt:lpstr>
      <vt:lpstr>Прил.5</vt:lpstr>
      <vt:lpstr>Прил.6</vt:lpstr>
      <vt:lpstr>Прил.4!Заголовки_для_печати</vt:lpstr>
      <vt:lpstr>Прил.4!Область_печати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pismennaya.ia</cp:lastModifiedBy>
  <cp:lastPrinted>2026-07-23T12:58:52Z</cp:lastPrinted>
  <dcterms:created xsi:type="dcterms:W3CDTF">2026-01-14T08:41:43Z</dcterms:created>
  <dcterms:modified xsi:type="dcterms:W3CDTF">2026-07-23T12:58:56Z</dcterms:modified>
</cp:coreProperties>
</file>